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835"/>
  </bookViews>
  <sheets>
    <sheet name="Психологи_2025" sheetId="1" r:id="rId1"/>
  </sheets>
  <externalReferences>
    <externalReference r:id="rId2"/>
    <externalReference r:id="rId3"/>
    <externalReference r:id="rId4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Психологи_2025!$A:$B,Психологи_2025!$6:$15</definedName>
    <definedName name="_xlnm.Print_Area" localSheetId="0">Психологи_2025!$A$1:$P$110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" l="1"/>
  <c r="J65" i="1"/>
  <c r="K65" i="1"/>
  <c r="L65" i="1"/>
  <c r="I103" i="1"/>
  <c r="J103" i="1"/>
  <c r="K103" i="1"/>
  <c r="L103" i="1"/>
  <c r="I56" i="1"/>
  <c r="J56" i="1"/>
  <c r="K56" i="1"/>
  <c r="L56" i="1"/>
  <c r="I33" i="1"/>
  <c r="J33" i="1"/>
  <c r="K33" i="1"/>
  <c r="L33" i="1"/>
  <c r="I29" i="1"/>
  <c r="I57" i="1" s="1"/>
  <c r="I104" i="1" s="1"/>
  <c r="J29" i="1"/>
  <c r="K29" i="1"/>
  <c r="K57" i="1" s="1"/>
  <c r="K104" i="1" s="1"/>
  <c r="L29" i="1"/>
  <c r="I22" i="1"/>
  <c r="J22" i="1"/>
  <c r="K22" i="1"/>
  <c r="L22" i="1"/>
  <c r="J57" i="1" l="1"/>
  <c r="J104" i="1" s="1"/>
  <c r="L57" i="1"/>
  <c r="L104" i="1" s="1"/>
  <c r="P103" i="1"/>
  <c r="O103" i="1"/>
  <c r="N103" i="1"/>
  <c r="M103" i="1"/>
  <c r="H103" i="1"/>
  <c r="G103" i="1"/>
  <c r="F103" i="1"/>
  <c r="E103" i="1"/>
  <c r="D103" i="1"/>
  <c r="O65" i="1"/>
  <c r="N65" i="1"/>
  <c r="M65" i="1"/>
  <c r="H65" i="1"/>
  <c r="G65" i="1"/>
  <c r="E65" i="1"/>
  <c r="J64" i="1"/>
  <c r="F64" i="1"/>
  <c r="D64" i="1"/>
  <c r="J63" i="1"/>
  <c r="F63" i="1"/>
  <c r="D63" i="1"/>
  <c r="J62" i="1"/>
  <c r="F62" i="1"/>
  <c r="D62" i="1"/>
  <c r="J61" i="1"/>
  <c r="F61" i="1"/>
  <c r="D61" i="1"/>
  <c r="A61" i="1"/>
  <c r="A62" i="1" s="1"/>
  <c r="A63" i="1" s="1"/>
  <c r="A64" i="1" s="1"/>
  <c r="P60" i="1"/>
  <c r="P65" i="1" s="1"/>
  <c r="J60" i="1"/>
  <c r="F60" i="1"/>
  <c r="F65" i="1" s="1"/>
  <c r="D60" i="1"/>
  <c r="D65" i="1" s="1"/>
  <c r="I59" i="1"/>
  <c r="H59" i="1"/>
  <c r="G59" i="1"/>
  <c r="E59" i="1"/>
  <c r="J58" i="1"/>
  <c r="J59" i="1" s="1"/>
  <c r="F58" i="1"/>
  <c r="F59" i="1" s="1"/>
  <c r="D58" i="1"/>
  <c r="D59" i="1" s="1"/>
  <c r="O56" i="1"/>
  <c r="N56" i="1"/>
  <c r="M56" i="1"/>
  <c r="H56" i="1"/>
  <c r="G56" i="1"/>
  <c r="J51" i="1"/>
  <c r="E51" i="1"/>
  <c r="F51" i="1" s="1"/>
  <c r="D51" i="1"/>
  <c r="P50" i="1"/>
  <c r="J50" i="1"/>
  <c r="F50" i="1"/>
  <c r="E50" i="1"/>
  <c r="D50" i="1"/>
  <c r="P49" i="1"/>
  <c r="J49" i="1"/>
  <c r="E49" i="1"/>
  <c r="F49" i="1" s="1"/>
  <c r="D49" i="1"/>
  <c r="P48" i="1"/>
  <c r="J48" i="1"/>
  <c r="F48" i="1"/>
  <c r="E48" i="1"/>
  <c r="D48" i="1"/>
  <c r="P47" i="1"/>
  <c r="J47" i="1"/>
  <c r="E47" i="1"/>
  <c r="F47" i="1" s="1"/>
  <c r="D47" i="1"/>
  <c r="P46" i="1"/>
  <c r="J46" i="1"/>
  <c r="E46" i="1"/>
  <c r="F46" i="1" s="1"/>
  <c r="D46" i="1"/>
  <c r="P45" i="1"/>
  <c r="J45" i="1"/>
  <c r="E45" i="1"/>
  <c r="F45" i="1" s="1"/>
  <c r="D45" i="1"/>
  <c r="P44" i="1"/>
  <c r="J44" i="1"/>
  <c r="F44" i="1"/>
  <c r="E44" i="1"/>
  <c r="D44" i="1"/>
  <c r="P43" i="1"/>
  <c r="J43" i="1"/>
  <c r="E43" i="1"/>
  <c r="F43" i="1" s="1"/>
  <c r="D43" i="1"/>
  <c r="P42" i="1"/>
  <c r="J42" i="1"/>
  <c r="F42" i="1"/>
  <c r="E42" i="1"/>
  <c r="D42" i="1"/>
  <c r="P41" i="1"/>
  <c r="J41" i="1"/>
  <c r="E41" i="1"/>
  <c r="F41" i="1" s="1"/>
  <c r="D41" i="1"/>
  <c r="P40" i="1"/>
  <c r="J40" i="1"/>
  <c r="F40" i="1"/>
  <c r="E40" i="1"/>
  <c r="D40" i="1"/>
  <c r="P39" i="1"/>
  <c r="J39" i="1"/>
  <c r="E39" i="1"/>
  <c r="F39" i="1" s="1"/>
  <c r="D39" i="1"/>
  <c r="P38" i="1"/>
  <c r="J38" i="1"/>
  <c r="E38" i="1"/>
  <c r="F38" i="1" s="1"/>
  <c r="D38" i="1"/>
  <c r="P37" i="1"/>
  <c r="J37" i="1"/>
  <c r="E37" i="1"/>
  <c r="F37" i="1" s="1"/>
  <c r="D37" i="1"/>
  <c r="P36" i="1"/>
  <c r="J36" i="1"/>
  <c r="F36" i="1"/>
  <c r="E36" i="1"/>
  <c r="D36" i="1"/>
  <c r="P35" i="1"/>
  <c r="P56" i="1" s="1"/>
  <c r="J35" i="1"/>
  <c r="E35" i="1"/>
  <c r="F35" i="1" s="1"/>
  <c r="D35" i="1"/>
  <c r="O33" i="1"/>
  <c r="N33" i="1"/>
  <c r="M33" i="1"/>
  <c r="H33" i="1"/>
  <c r="G33" i="1"/>
  <c r="P32" i="1"/>
  <c r="P33" i="1" s="1"/>
  <c r="J32" i="1"/>
  <c r="E32" i="1"/>
  <c r="F32" i="1" s="1"/>
  <c r="D32" i="1"/>
  <c r="P31" i="1"/>
  <c r="J31" i="1"/>
  <c r="E31" i="1"/>
  <c r="E33" i="1" s="1"/>
  <c r="D31" i="1"/>
  <c r="O29" i="1"/>
  <c r="N29" i="1"/>
  <c r="M29" i="1"/>
  <c r="H29" i="1"/>
  <c r="G29" i="1"/>
  <c r="P28" i="1"/>
  <c r="P29" i="1" s="1"/>
  <c r="J28" i="1"/>
  <c r="E28" i="1"/>
  <c r="D28" i="1"/>
  <c r="P27" i="1"/>
  <c r="I27" i="1"/>
  <c r="E27" i="1"/>
  <c r="F27" i="1" s="1"/>
  <c r="D27" i="1"/>
  <c r="O22" i="1"/>
  <c r="N22" i="1"/>
  <c r="M22" i="1"/>
  <c r="H22" i="1"/>
  <c r="G22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8" i="1" s="1"/>
  <c r="P17" i="1"/>
  <c r="P22" i="1" s="1"/>
  <c r="I17" i="1"/>
  <c r="E17" i="1"/>
  <c r="E22" i="1" s="1"/>
  <c r="D17" i="1"/>
  <c r="D22" i="1" s="1"/>
  <c r="G57" i="1" l="1"/>
  <c r="G104" i="1" s="1"/>
  <c r="H57" i="1"/>
  <c r="H104" i="1" s="1"/>
  <c r="O57" i="1"/>
  <c r="O104" i="1" s="1"/>
  <c r="D29" i="1"/>
  <c r="M57" i="1"/>
  <c r="M104" i="1" s="1"/>
  <c r="N57" i="1"/>
  <c r="N104" i="1" s="1"/>
  <c r="E29" i="1"/>
  <c r="E57" i="1" s="1"/>
  <c r="E104" i="1" s="1"/>
  <c r="E107" i="1" s="1"/>
  <c r="D56" i="1"/>
  <c r="D33" i="1"/>
  <c r="D57" i="1" s="1"/>
  <c r="D104" i="1" s="1"/>
  <c r="D107" i="1" s="1"/>
  <c r="P57" i="1"/>
  <c r="P104" i="1" s="1"/>
  <c r="F56" i="1"/>
  <c r="F31" i="1"/>
  <c r="F33" i="1" s="1"/>
  <c r="E56" i="1"/>
  <c r="F17" i="1"/>
  <c r="F22" i="1" s="1"/>
  <c r="F28" i="1"/>
  <c r="F29" i="1" s="1"/>
  <c r="F57" i="1" l="1"/>
  <c r="F104" i="1" s="1"/>
</calcChain>
</file>

<file path=xl/sharedStrings.xml><?xml version="1.0" encoding="utf-8"?>
<sst xmlns="http://schemas.openxmlformats.org/spreadsheetml/2006/main" count="190" uniqueCount="188">
  <si>
    <t xml:space="preserve">Приложение №__ </t>
  </si>
  <si>
    <t>Информация по заявленным объемам по специальности "медицинский психолог" по  письмам медицинских организаций из ГИС ОМС на 2025 год</t>
  </si>
  <si>
    <t>№ п/п</t>
  </si>
  <si>
    <t>Наименование медицинских организаций</t>
  </si>
  <si>
    <t>Код МО*</t>
  </si>
  <si>
    <t>Протокол №18 от 11.10.2024</t>
  </si>
  <si>
    <t>Факт за 9 мес. 2024 года</t>
  </si>
  <si>
    <t>Факт за 2024 год, исходя из 9 мес. 2024 года</t>
  </si>
  <si>
    <t>Количество введенных в штатное расписание  медицинских психологов за счет средств ОМС</t>
  </si>
  <si>
    <t xml:space="preserve">Предложения МО о планируемом объеме посещений медицинского психолога на 2025 год </t>
  </si>
  <si>
    <t>в том числе</t>
  </si>
  <si>
    <t>Примечание</t>
  </si>
  <si>
    <t>Предложения МО</t>
  </si>
  <si>
    <t>Преложения Членов Комиссии по разработке ТП ОМС</t>
  </si>
  <si>
    <t>Прокт распределения на 2025 год</t>
  </si>
  <si>
    <t>МО, не имеющие прикрепленное население</t>
  </si>
  <si>
    <t>МО, имеющие прикрепленное население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</si>
  <si>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</si>
  <si>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</si>
  <si>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</si>
  <si>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</si>
  <si>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</si>
  <si>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Форма 1ОТ на 01.09.2024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</si>
  <si>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</si>
  <si>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</si>
  <si>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</si>
  <si>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</si>
  <si>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</si>
  <si>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</si>
  <si>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</si>
  <si>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</si>
  <si>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</si>
  <si>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</si>
  <si>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</si>
  <si>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</si>
  <si>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</si>
  <si>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</si>
  <si>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</si>
  <si>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</si>
  <si>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</si>
  <si>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</si>
  <si>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</si>
  <si>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Письмо от 05.07.2024 №804</t>
  </si>
  <si>
    <t>ГБУЗ «Городская детская поликлиника»</t>
  </si>
  <si>
    <t>85</t>
  </si>
  <si>
    <t>Форма 1ОТ на 01.07.2024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</si>
  <si>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</si>
  <si>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</si>
  <si>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</si>
  <si>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</si>
  <si>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</si>
  <si>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Письмо от 05.08.2024 №490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</si>
  <si>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</si>
  <si>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</si>
  <si>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</si>
  <si>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</si>
  <si>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</si>
  <si>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</si>
  <si>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</si>
  <si>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Письмо от 21.08.2024 №414</t>
  </si>
  <si>
    <t>ГБУЗ «Бессоновская РБ»</t>
  </si>
  <si>
    <t>19</t>
  </si>
  <si>
    <t>ГБУЗ «Городищенская РБ»</t>
  </si>
  <si>
    <t>22</t>
  </si>
  <si>
    <t>Письмо от 18.07.2024 №1665</t>
  </si>
  <si>
    <t>ГБУЗ «Земетчинская РБ»</t>
  </si>
  <si>
    <t>24</t>
  </si>
  <si>
    <t>ГБУЗ «Иссинская УБ»</t>
  </si>
  <si>
    <t>25</t>
  </si>
  <si>
    <t>Письмо МО №704 от 28.05.2024 физическое лицо отсутствует</t>
  </si>
  <si>
    <t>ГБУЗ «Каменская центральная районная больница»</t>
  </si>
  <si>
    <t>27</t>
  </si>
  <si>
    <t xml:space="preserve">Письмо от б/д №б/н </t>
  </si>
  <si>
    <t>ГБУЗ «Колышлейская РБ»</t>
  </si>
  <si>
    <t>29</t>
  </si>
  <si>
    <t>Письмо от 28.05.2024 №б/н  плпнируют ввести в штатное расписание в текущем году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</si>
  <si>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</si>
  <si>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</si>
  <si>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</si>
  <si>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</si>
  <si>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</si>
  <si>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</si>
  <si>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Письмо от 12.02.2025 №35</t>
  </si>
  <si>
    <t>ГБУЗ «Нижнеломовская ЦРБ»</t>
  </si>
  <si>
    <t>41</t>
  </si>
  <si>
    <t>ГБУЗ «Никольская РБ»</t>
  </si>
  <si>
    <t>40</t>
  </si>
  <si>
    <t>Письмо от б/д, №б/д</t>
  </si>
  <si>
    <t>ГБУЗ «Сердобская центральная  районная больница им. А.И.Настина»</t>
  </si>
  <si>
    <t>43</t>
  </si>
  <si>
    <t>Письмо от 04.07.2024 №115б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</si>
  <si>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</si>
  <si>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</si>
  <si>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</si>
  <si>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</si>
  <si>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</si>
  <si>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</si>
  <si>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Письмо МО №1285 от 29.05.2024, введение в шт. расписание планируется с 01.06.2024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</si>
  <si>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</si>
  <si>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</si>
  <si>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</si>
  <si>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</si>
  <si>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</si>
  <si>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</si>
  <si>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"Пензенский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</si>
  <si>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</si>
  <si>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</si>
  <si>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</si>
  <si>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</si>
  <si>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</si>
  <si>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</si>
  <si>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</si>
  <si>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</si>
  <si>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Письмо от 01.08.2024 №3089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</si>
  <si>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</si>
  <si>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</si>
  <si>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</si>
  <si>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</si>
  <si>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</si>
  <si>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</si>
  <si>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</si>
  <si>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</si>
  <si>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</si>
  <si>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</si>
  <si>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</si>
  <si>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</si>
  <si>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</si>
  <si>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</si>
  <si>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</si>
  <si>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</si>
  <si>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</si>
  <si>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</si>
  <si>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</si>
  <si>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</si>
  <si>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</si>
  <si>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</si>
  <si>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</si>
  <si>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</si>
  <si>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</si>
  <si>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</si>
  <si>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</si>
  <si>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</si>
  <si>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</si>
  <si>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</si>
  <si>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</si>
  <si>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</si>
  <si>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</si>
  <si>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</si>
  <si>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</si>
  <si>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</si>
  <si>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</si>
  <si>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</si>
  <si>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163</t>
  </si>
  <si>
    <t xml:space="preserve">ЗАО НПП «Медицина для Вас» </t>
  </si>
  <si>
    <t>164</t>
  </si>
  <si>
    <t xml:space="preserve">ООО «Медицина для Вас +» </t>
  </si>
  <si>
    <t>170</t>
  </si>
  <si>
    <t xml:space="preserve">ООО «КДЦ «МЕДИКЛИНИК» </t>
  </si>
  <si>
    <t>171</t>
  </si>
  <si>
    <t xml:space="preserve">ООО «Эстедент» </t>
  </si>
  <si>
    <t>172</t>
  </si>
  <si>
    <t xml:space="preserve">ООО «ГАРМОНИЯ ПЛЮС» </t>
  </si>
  <si>
    <t>175</t>
  </si>
  <si>
    <t xml:space="preserve">ООО «Серебряный бор» </t>
  </si>
  <si>
    <t>178</t>
  </si>
  <si>
    <t xml:space="preserve">ООО «ПОЛИКЛИНИКА №8» 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</si>
  <si>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</si>
  <si>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</si>
  <si>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</si>
  <si>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</si>
  <si>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</si>
  <si>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</si>
  <si>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</si>
  <si>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</si>
  <si>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</si>
  <si>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</si>
  <si>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</si>
  <si>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</si>
  <si>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</si>
  <si>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</si>
  <si>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</si>
  <si>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</si>
  <si>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</si>
  <si>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</si>
  <si>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</si>
  <si>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</si>
  <si>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Факт за 1 квартал 2025 года</t>
  </si>
  <si>
    <t>Приложение №1.3.17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</si>
</sst>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0000\ _₽_-;\-* #,##0.00000\ _₽_-;_-* &quot;-&quot;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8" fillId="0" borderId="0"/>
    <xf numFmtId="0" fontId="19" fillId="0" borderId="0"/>
    <xf numFmtId="0" fontId="20" fillId="0" borderId="0"/>
  </cellStyleXfs>
  <cellXfs count="95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/>
    <xf numFmtId="0" fontId="4" fillId="0" borderId="0" xfId="1" applyFont="1" applyFill="1" applyAlignment="1">
      <alignment horizontal="left" vertical="center"/>
    </xf>
    <xf numFmtId="0" fontId="4" fillId="0" borderId="0" xfId="1" applyFont="1" applyFill="1"/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/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10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2" borderId="4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left" vertical="center"/>
    </xf>
    <xf numFmtId="1" fontId="12" fillId="2" borderId="4" xfId="1" applyNumberFormat="1" applyFont="1" applyFill="1" applyBorder="1" applyAlignment="1">
      <alignment horizontal="center" vertical="center" wrapText="1"/>
    </xf>
    <xf numFmtId="1" fontId="12" fillId="2" borderId="5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/>
    <xf numFmtId="0" fontId="5" fillId="0" borderId="4" xfId="2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left" vertical="center" wrapText="1"/>
    </xf>
    <xf numFmtId="49" fontId="5" fillId="0" borderId="4" xfId="1" applyNumberFormat="1" applyFont="1" applyFill="1" applyBorder="1" applyAlignment="1">
      <alignment horizontal="center" vertical="center"/>
    </xf>
    <xf numFmtId="41" fontId="10" fillId="0" borderId="4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/>
    </xf>
    <xf numFmtId="3" fontId="10" fillId="0" borderId="4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2" fillId="0" borderId="4" xfId="1" applyFont="1" applyFill="1" applyBorder="1"/>
    <xf numFmtId="41" fontId="10" fillId="0" borderId="4" xfId="1" applyNumberFormat="1" applyFont="1" applyFill="1" applyBorder="1" applyAlignment="1">
      <alignment horizontal="center" vertical="center"/>
    </xf>
    <xf numFmtId="0" fontId="14" fillId="4" borderId="4" xfId="1" applyFont="1" applyFill="1" applyBorder="1" applyAlignment="1">
      <alignment horizontal="center" vertical="center"/>
    </xf>
    <xf numFmtId="0" fontId="15" fillId="4" borderId="4" xfId="1" applyFont="1" applyFill="1" applyBorder="1" applyAlignment="1">
      <alignment horizontal="left" vertical="center" wrapText="1"/>
    </xf>
    <xf numFmtId="0" fontId="15" fillId="5" borderId="4" xfId="1" applyFont="1" applyFill="1" applyBorder="1" applyAlignment="1">
      <alignment horizontal="center" vertical="center" wrapText="1"/>
    </xf>
    <xf numFmtId="41" fontId="11" fillId="5" borderId="4" xfId="1" applyNumberFormat="1" applyFont="1" applyFill="1" applyBorder="1" applyAlignment="1">
      <alignment horizontal="center" vertical="center" wrapText="1"/>
    </xf>
    <xf numFmtId="4" fontId="11" fillId="5" borderId="4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9" fontId="5" fillId="5" borderId="4" xfId="1" applyNumberFormat="1" applyFont="1" applyFill="1" applyBorder="1" applyAlignment="1">
      <alignment horizontal="center" vertical="center"/>
    </xf>
    <xf numFmtId="41" fontId="11" fillId="4" borderId="4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4" fontId="10" fillId="6" borderId="4" xfId="1" applyNumberFormat="1" applyFont="1" applyFill="1" applyBorder="1" applyAlignment="1">
      <alignment horizontal="center" vertical="center" wrapText="1"/>
    </xf>
    <xf numFmtId="41" fontId="10" fillId="6" borderId="4" xfId="1" applyNumberFormat="1" applyFont="1" applyFill="1" applyBorder="1" applyAlignment="1">
      <alignment horizontal="center" vertical="center" wrapText="1"/>
    </xf>
    <xf numFmtId="0" fontId="16" fillId="6" borderId="5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4" xfId="1" applyFont="1" applyFill="1" applyBorder="1"/>
    <xf numFmtId="0" fontId="17" fillId="0" borderId="0" xfId="1" applyFont="1" applyFill="1"/>
    <xf numFmtId="0" fontId="16" fillId="0" borderId="5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left" vertical="center" wrapText="1"/>
    </xf>
    <xf numFmtId="49" fontId="5" fillId="6" borderId="4" xfId="1" applyNumberFormat="1" applyFont="1" applyFill="1" applyBorder="1" applyAlignment="1">
      <alignment horizontal="center" vertical="center"/>
    </xf>
    <xf numFmtId="0" fontId="15" fillId="5" borderId="4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49" fontId="16" fillId="5" borderId="5" xfId="1" applyNumberFormat="1" applyFont="1" applyFill="1" applyBorder="1" applyAlignment="1">
      <alignment horizontal="center" vertical="center"/>
    </xf>
    <xf numFmtId="4" fontId="16" fillId="0" borderId="4" xfId="1" applyNumberFormat="1" applyFont="1" applyFill="1" applyBorder="1" applyAlignment="1">
      <alignment horizontal="center" vertical="center" wrapText="1"/>
    </xf>
    <xf numFmtId="41" fontId="16" fillId="0" borderId="4" xfId="1" applyNumberFormat="1" applyFont="1" applyFill="1" applyBorder="1" applyAlignment="1">
      <alignment horizontal="center" vertical="center" wrapText="1"/>
    </xf>
    <xf numFmtId="0" fontId="5" fillId="0" borderId="4" xfId="3" applyFont="1" applyFill="1" applyBorder="1"/>
    <xf numFmtId="0" fontId="5" fillId="0" borderId="4" xfId="4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7" fillId="4" borderId="4" xfId="5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4" fontId="11" fillId="5" borderId="5" xfId="1" applyNumberFormat="1" applyFont="1" applyFill="1" applyBorder="1" applyAlignment="1">
      <alignment horizontal="center" vertical="center"/>
    </xf>
    <xf numFmtId="41" fontId="11" fillId="5" borderId="5" xfId="1" applyNumberFormat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/>
    <xf numFmtId="164" fontId="10" fillId="0" borderId="0" xfId="1" applyNumberFormat="1" applyFont="1" applyFill="1"/>
    <xf numFmtId="0" fontId="10" fillId="0" borderId="0" xfId="1" applyFont="1" applyFill="1" applyBorder="1" applyAlignment="1">
      <alignment horizontal="center" vertical="center"/>
    </xf>
    <xf numFmtId="0" fontId="10" fillId="5" borderId="0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" xfId="3"/>
    <cellStyle name="Обычный 2 243" xfId="1"/>
    <cellStyle name="Обычный 5 3" xfId="5"/>
    <cellStyle name="Обычный_Список  ЛПУ" xfId="4"/>
    <cellStyle name="Обычный_форма4(нов.)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4_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%20&#1086;&#1073;&#1098;&#1077;&#1084;&#1099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ДС"/>
      <sheetName val="КС_ДС"/>
    </sheetNames>
    <sheetDataSet>
      <sheetData sheetId="0">
        <row r="17">
          <cell r="D17">
            <v>93304</v>
          </cell>
          <cell r="AD17">
            <v>1526</v>
          </cell>
        </row>
        <row r="27">
          <cell r="AD27">
            <v>3052</v>
          </cell>
        </row>
        <row r="28">
          <cell r="AD28">
            <v>3052</v>
          </cell>
        </row>
        <row r="31">
          <cell r="AD31">
            <v>2670</v>
          </cell>
        </row>
        <row r="32">
          <cell r="AD32">
            <v>382</v>
          </cell>
        </row>
        <row r="35">
          <cell r="AD35">
            <v>382</v>
          </cell>
        </row>
        <row r="36">
          <cell r="AD36">
            <v>0</v>
          </cell>
        </row>
        <row r="37">
          <cell r="AD37">
            <v>382</v>
          </cell>
        </row>
        <row r="38">
          <cell r="AD38">
            <v>382</v>
          </cell>
        </row>
        <row r="39">
          <cell r="AD39">
            <v>0</v>
          </cell>
        </row>
        <row r="40">
          <cell r="AD40">
            <v>1908</v>
          </cell>
        </row>
        <row r="41">
          <cell r="AD41">
            <v>382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1908</v>
          </cell>
        </row>
        <row r="46">
          <cell r="AD46">
            <v>382</v>
          </cell>
        </row>
        <row r="47">
          <cell r="AD47">
            <v>1908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382</v>
          </cell>
        </row>
        <row r="51">
          <cell r="AD51">
            <v>0</v>
          </cell>
        </row>
        <row r="58">
          <cell r="AD58">
            <v>0</v>
          </cell>
        </row>
        <row r="63">
          <cell r="AD63">
            <v>300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106">
          <cell r="AD106">
            <v>18998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74616</v>
          </cell>
          <cell r="AD11">
            <v>224</v>
          </cell>
        </row>
        <row r="21">
          <cell r="AD21">
            <v>1332</v>
          </cell>
        </row>
        <row r="22">
          <cell r="AD22">
            <v>0</v>
          </cell>
        </row>
        <row r="25">
          <cell r="AB25">
            <v>0</v>
          </cell>
        </row>
        <row r="26">
          <cell r="AB26">
            <v>0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252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205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5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169</v>
          </cell>
        </row>
        <row r="45">
          <cell r="AD45">
            <v>0</v>
          </cell>
        </row>
        <row r="98">
          <cell r="AD98">
            <v>2187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11"/>
  <sheetViews>
    <sheetView tabSelected="1" view="pageBreakPreview" zoomScale="40" zoomScaleNormal="50" zoomScaleSheetLayoutView="40" workbookViewId="0">
      <selection activeCell="B27" sqref="B27"/>
    </sheetView>
  </sheetViews>
  <sheetFormatPr defaultRowHeight="15.75" x14ac:dyDescent="0.25"/>
  <cols>
    <col min="1" max="1" width="5.5703125" style="1" customWidth="1"/>
    <col min="2" max="2" width="92.140625" style="72" customWidth="1"/>
    <col min="3" max="3" width="18.42578125" style="1" hidden="1" customWidth="1"/>
    <col min="4" max="4" width="24.85546875" style="1" customWidth="1"/>
    <col min="5" max="5" width="18.42578125" style="1" customWidth="1"/>
    <col min="6" max="6" width="24.140625" style="1" customWidth="1"/>
    <col min="7" max="7" width="27.7109375" style="1" customWidth="1"/>
    <col min="8" max="8" width="29.85546875" style="1" customWidth="1"/>
    <col min="9" max="10" width="33.42578125" style="1" hidden="1" customWidth="1"/>
    <col min="11" max="11" width="59.85546875" style="1" hidden="1" customWidth="1"/>
    <col min="12" max="12" width="23" style="1" customWidth="1"/>
    <col min="13" max="13" width="26.28515625" style="4" customWidth="1"/>
    <col min="14" max="15" width="34.140625" style="4" customWidth="1"/>
    <col min="16" max="16" width="28.42578125" style="4" customWidth="1"/>
    <col min="17" max="16384" width="9.140625" style="4"/>
  </cols>
  <sheetData>
    <row r="1" spans="1:16" ht="39" customHeight="1" x14ac:dyDescent="0.25">
      <c r="B1" s="2"/>
      <c r="K1" s="3" t="s">
        <v>0</v>
      </c>
      <c r="L1" s="3"/>
      <c r="N1" s="92" t="s">
        <v>187</v>
      </c>
      <c r="O1" s="92"/>
      <c r="P1" s="92"/>
    </row>
    <row r="2" spans="1:16" s="7" customFormat="1" ht="15" hidden="1" customHeight="1" x14ac:dyDescent="0.45">
      <c r="A2" s="5"/>
      <c r="B2" s="6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6" s="9" customFormat="1" ht="8.25" hidden="1" customHeight="1" x14ac:dyDescent="0.4">
      <c r="A3" s="3"/>
      <c r="B3" s="8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6" s="12" customFormat="1" ht="53.25" hidden="1" customHeight="1" x14ac:dyDescent="0.4">
      <c r="A4" s="10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6" s="14" customFormat="1" ht="129" customHeight="1" x14ac:dyDescent="0.3">
      <c r="A5" s="13"/>
      <c r="B5" s="93" t="s">
        <v>1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16" s="15" customFormat="1" ht="45" customHeight="1" x14ac:dyDescent="0.35">
      <c r="A6" s="78" t="s">
        <v>2</v>
      </c>
      <c r="B6" s="81" t="s">
        <v>3</v>
      </c>
      <c r="C6" s="84" t="s">
        <v>4</v>
      </c>
      <c r="D6" s="78" t="s">
        <v>5</v>
      </c>
      <c r="E6" s="78" t="s">
        <v>6</v>
      </c>
      <c r="F6" s="78" t="s">
        <v>7</v>
      </c>
      <c r="G6" s="88" t="s">
        <v>8</v>
      </c>
      <c r="H6" s="88" t="s">
        <v>9</v>
      </c>
      <c r="I6" s="91" t="s">
        <v>10</v>
      </c>
      <c r="J6" s="91"/>
      <c r="K6" s="94" t="s">
        <v>11</v>
      </c>
      <c r="L6" s="88" t="s">
        <v>186</v>
      </c>
      <c r="M6" s="88" t="s">
        <v>12</v>
      </c>
      <c r="N6" s="88" t="s">
        <v>11</v>
      </c>
      <c r="O6" s="88" t="s">
        <v>13</v>
      </c>
      <c r="P6" s="88" t="s">
        <v>14</v>
      </c>
    </row>
    <row r="7" spans="1:16" s="15" customFormat="1" ht="26.25" customHeight="1" x14ac:dyDescent="0.35">
      <c r="A7" s="79"/>
      <c r="B7" s="82"/>
      <c r="C7" s="85"/>
      <c r="D7" s="79"/>
      <c r="E7" s="79"/>
      <c r="F7" s="79"/>
      <c r="G7" s="89"/>
      <c r="H7" s="89"/>
      <c r="I7" s="91" t="s">
        <v>15</v>
      </c>
      <c r="J7" s="91" t="s">
        <v>16</v>
      </c>
      <c r="K7" s="94"/>
      <c r="L7" s="89"/>
      <c r="M7" s="89"/>
      <c r="N7" s="89"/>
      <c r="O7" s="89"/>
      <c r="P7" s="89"/>
    </row>
    <row r="8" spans="1:16" s="16" customFormat="1" ht="26.25" customHeight="1" x14ac:dyDescent="0.25">
      <c r="A8" s="79"/>
      <c r="B8" s="82"/>
      <c r="C8" s="85"/>
      <c r="D8" s="79"/>
      <c r="E8" s="79"/>
      <c r="F8" s="79"/>
      <c r="G8" s="89"/>
      <c r="H8" s="89"/>
      <c r="I8" s="91"/>
      <c r="J8" s="91"/>
      <c r="K8" s="94"/>
      <c r="L8" s="89"/>
      <c r="M8" s="89"/>
      <c r="N8" s="89"/>
      <c r="O8" s="89"/>
      <c r="P8" s="89"/>
    </row>
    <row r="9" spans="1:16" s="17" customFormat="1" ht="26.25" customHeight="1" x14ac:dyDescent="0.25">
      <c r="A9" s="79"/>
      <c r="B9" s="82"/>
      <c r="C9" s="85"/>
      <c r="D9" s="79"/>
      <c r="E9" s="79"/>
      <c r="F9" s="79"/>
      <c r="G9" s="89"/>
      <c r="H9" s="89"/>
      <c r="I9" s="91"/>
      <c r="J9" s="91"/>
      <c r="K9" s="94"/>
      <c r="L9" s="89"/>
      <c r="M9" s="89"/>
      <c r="N9" s="89"/>
      <c r="O9" s="89"/>
      <c r="P9" s="89"/>
    </row>
    <row r="10" spans="1:16" s="17" customFormat="1" ht="26.25" customHeight="1" x14ac:dyDescent="0.25">
      <c r="A10" s="79"/>
      <c r="B10" s="82"/>
      <c r="C10" s="85"/>
      <c r="D10" s="79"/>
      <c r="E10" s="79"/>
      <c r="F10" s="79"/>
      <c r="G10" s="89"/>
      <c r="H10" s="89"/>
      <c r="I10" s="91"/>
      <c r="J10" s="91"/>
      <c r="K10" s="94"/>
      <c r="L10" s="89"/>
      <c r="M10" s="89"/>
      <c r="N10" s="89"/>
      <c r="O10" s="89"/>
      <c r="P10" s="89"/>
    </row>
    <row r="11" spans="1:16" s="17" customFormat="1" ht="26.25" customHeight="1" x14ac:dyDescent="0.25">
      <c r="A11" s="79"/>
      <c r="B11" s="82"/>
      <c r="C11" s="85"/>
      <c r="D11" s="79"/>
      <c r="E11" s="79"/>
      <c r="F11" s="79"/>
      <c r="G11" s="89"/>
      <c r="H11" s="89"/>
      <c r="I11" s="91"/>
      <c r="J11" s="91"/>
      <c r="K11" s="94"/>
      <c r="L11" s="89"/>
      <c r="M11" s="89"/>
      <c r="N11" s="89"/>
      <c r="O11" s="89"/>
      <c r="P11" s="89"/>
    </row>
    <row r="12" spans="1:16" s="17" customFormat="1" ht="26.25" customHeight="1" x14ac:dyDescent="0.25">
      <c r="A12" s="79"/>
      <c r="B12" s="82"/>
      <c r="C12" s="85"/>
      <c r="D12" s="79"/>
      <c r="E12" s="79"/>
      <c r="F12" s="79"/>
      <c r="G12" s="89"/>
      <c r="H12" s="89"/>
      <c r="I12" s="91"/>
      <c r="J12" s="91"/>
      <c r="K12" s="94"/>
      <c r="L12" s="89"/>
      <c r="M12" s="89"/>
      <c r="N12" s="89"/>
      <c r="O12" s="89"/>
      <c r="P12" s="89"/>
    </row>
    <row r="13" spans="1:16" s="17" customFormat="1" ht="26.25" customHeight="1" x14ac:dyDescent="0.25">
      <c r="A13" s="79"/>
      <c r="B13" s="82"/>
      <c r="C13" s="85"/>
      <c r="D13" s="79"/>
      <c r="E13" s="79"/>
      <c r="F13" s="79"/>
      <c r="G13" s="89"/>
      <c r="H13" s="89"/>
      <c r="I13" s="91"/>
      <c r="J13" s="91"/>
      <c r="K13" s="94"/>
      <c r="L13" s="89"/>
      <c r="M13" s="89"/>
      <c r="N13" s="89"/>
      <c r="O13" s="89"/>
      <c r="P13" s="89"/>
    </row>
    <row r="14" spans="1:16" s="17" customFormat="1" ht="26.25" customHeight="1" x14ac:dyDescent="0.25">
      <c r="A14" s="80"/>
      <c r="B14" s="83"/>
      <c r="C14" s="86"/>
      <c r="D14" s="87"/>
      <c r="E14" s="87"/>
      <c r="F14" s="87"/>
      <c r="G14" s="90"/>
      <c r="H14" s="90"/>
      <c r="I14" s="91"/>
      <c r="J14" s="91"/>
      <c r="K14" s="94"/>
      <c r="L14" s="90"/>
      <c r="M14" s="90"/>
      <c r="N14" s="90"/>
      <c r="O14" s="90"/>
      <c r="P14" s="90"/>
    </row>
    <row r="15" spans="1:16" s="20" customFormat="1" ht="20.25" x14ac:dyDescent="0.25">
      <c r="A15" s="18" t="s">
        <v>17</v>
      </c>
      <c r="B15" s="18" t="s">
        <v>18</v>
      </c>
      <c r="C15" s="19">
        <v>1</v>
      </c>
      <c r="D15" s="19">
        <v>2</v>
      </c>
      <c r="E15" s="19">
        <v>3</v>
      </c>
      <c r="F15" s="19">
        <v>4</v>
      </c>
      <c r="G15" s="19">
        <v>5</v>
      </c>
      <c r="H15" s="19">
        <v>6</v>
      </c>
      <c r="I15" s="18">
        <v>7</v>
      </c>
      <c r="J15" s="18">
        <v>8</v>
      </c>
      <c r="K15" s="19">
        <v>9</v>
      </c>
      <c r="L15" s="19">
        <v>7</v>
      </c>
      <c r="M15" s="19">
        <v>8</v>
      </c>
      <c r="N15" s="19">
        <v>9</v>
      </c>
      <c r="O15" s="19">
        <v>10</v>
      </c>
      <c r="P15" s="19">
        <v>11</v>
      </c>
    </row>
    <row r="16" spans="1:16" s="15" customFormat="1" ht="23.25" hidden="1" x14ac:dyDescent="0.35">
      <c r="A16" s="21"/>
      <c r="B16" s="22" t="s">
        <v>19</v>
      </c>
      <c r="C16" s="23"/>
      <c r="D16" s="23"/>
      <c r="E16" s="23"/>
      <c r="F16" s="23"/>
      <c r="G16" s="23"/>
      <c r="H16" s="23"/>
      <c r="I16" s="23"/>
      <c r="J16" s="23"/>
      <c r="K16" s="24"/>
      <c r="L16" s="24"/>
      <c r="M16" s="25"/>
      <c r="N16" s="25"/>
      <c r="O16" s="25"/>
      <c r="P16" s="25"/>
    </row>
    <row r="17" spans="1:16" ht="57.75" customHeight="1" x14ac:dyDescent="0.25">
      <c r="A17" s="26">
        <v>1</v>
      </c>
      <c r="B17" s="27" t="s">
        <v>20</v>
      </c>
      <c r="C17" s="28" t="s">
        <v>21</v>
      </c>
      <c r="D17" s="29">
        <f>[2]V_МО____нов!AD17</f>
        <v>1526</v>
      </c>
      <c r="E17" s="29">
        <f>[3]Итого!AD11</f>
        <v>224</v>
      </c>
      <c r="F17" s="29">
        <f>ROUND(E17/9*12,0)</f>
        <v>299</v>
      </c>
      <c r="G17" s="30">
        <v>1</v>
      </c>
      <c r="H17" s="31">
        <v>2100</v>
      </c>
      <c r="I17" s="31">
        <f>H17</f>
        <v>2100</v>
      </c>
      <c r="J17" s="31"/>
      <c r="K17" s="32" t="s">
        <v>22</v>
      </c>
      <c r="L17" s="32">
        <v>223</v>
      </c>
      <c r="M17" s="33"/>
      <c r="N17" s="33"/>
      <c r="O17" s="31"/>
      <c r="P17" s="31">
        <f>H17+O17</f>
        <v>2100</v>
      </c>
    </row>
    <row r="18" spans="1:16" ht="40.5" hidden="1" x14ac:dyDescent="0.25">
      <c r="A18" s="26">
        <f>A17+1</f>
        <v>2</v>
      </c>
      <c r="B18" s="27" t="s">
        <v>23</v>
      </c>
      <c r="C18" s="28" t="s">
        <v>24</v>
      </c>
      <c r="D18" s="28"/>
      <c r="E18" s="28"/>
      <c r="F18" s="28"/>
      <c r="G18" s="30"/>
      <c r="H18" s="34"/>
      <c r="I18" s="34"/>
      <c r="J18" s="34"/>
      <c r="K18" s="32"/>
      <c r="L18" s="32"/>
      <c r="M18" s="33"/>
      <c r="N18" s="33"/>
      <c r="O18" s="33"/>
      <c r="P18" s="33"/>
    </row>
    <row r="19" spans="1:16" ht="23.25" hidden="1" x14ac:dyDescent="0.25">
      <c r="A19" s="26">
        <f t="shared" ref="A19:A21" si="0">A18+1</f>
        <v>3</v>
      </c>
      <c r="B19" s="27" t="s">
        <v>25</v>
      </c>
      <c r="C19" s="28" t="s">
        <v>26</v>
      </c>
      <c r="D19" s="28"/>
      <c r="E19" s="28"/>
      <c r="F19" s="28"/>
      <c r="G19" s="30"/>
      <c r="H19" s="34"/>
      <c r="I19" s="34"/>
      <c r="J19" s="34"/>
      <c r="K19" s="32"/>
      <c r="L19" s="32"/>
      <c r="M19" s="33"/>
      <c r="N19" s="33"/>
      <c r="O19" s="33"/>
      <c r="P19" s="33"/>
    </row>
    <row r="20" spans="1:16" ht="23.25" hidden="1" x14ac:dyDescent="0.25">
      <c r="A20" s="26">
        <f t="shared" si="0"/>
        <v>4</v>
      </c>
      <c r="B20" s="27" t="s">
        <v>27</v>
      </c>
      <c r="C20" s="28" t="s">
        <v>28</v>
      </c>
      <c r="D20" s="28"/>
      <c r="E20" s="28"/>
      <c r="F20" s="28"/>
      <c r="G20" s="30"/>
      <c r="H20" s="34"/>
      <c r="I20" s="34"/>
      <c r="J20" s="34"/>
      <c r="K20" s="32"/>
      <c r="L20" s="32"/>
      <c r="M20" s="33"/>
      <c r="N20" s="33"/>
      <c r="O20" s="33"/>
      <c r="P20" s="33"/>
    </row>
    <row r="21" spans="1:16" ht="23.25" hidden="1" x14ac:dyDescent="0.25">
      <c r="A21" s="26">
        <f t="shared" si="0"/>
        <v>5</v>
      </c>
      <c r="B21" s="27" t="s">
        <v>29</v>
      </c>
      <c r="C21" s="28" t="s">
        <v>30</v>
      </c>
      <c r="D21" s="28"/>
      <c r="E21" s="28"/>
      <c r="F21" s="28"/>
      <c r="G21" s="30"/>
      <c r="H21" s="34"/>
      <c r="I21" s="34"/>
      <c r="J21" s="34"/>
      <c r="K21" s="32"/>
      <c r="L21" s="32"/>
      <c r="M21" s="33"/>
      <c r="N21" s="33"/>
      <c r="O21" s="33"/>
      <c r="P21" s="33"/>
    </row>
    <row r="22" spans="1:16" ht="45" customHeight="1" x14ac:dyDescent="0.25">
      <c r="A22" s="35"/>
      <c r="B22" s="36" t="s">
        <v>31</v>
      </c>
      <c r="C22" s="37"/>
      <c r="D22" s="38">
        <f>SUM(D17:D21)</f>
        <v>1526</v>
      </c>
      <c r="E22" s="38">
        <f t="shared" ref="E22:F22" si="1">SUM(E17:E21)</f>
        <v>224</v>
      </c>
      <c r="F22" s="38">
        <f t="shared" si="1"/>
        <v>299</v>
      </c>
      <c r="G22" s="39">
        <f>SUM(G17:G21)</f>
        <v>1</v>
      </c>
      <c r="H22" s="38">
        <f>SUM(H17:H21)</f>
        <v>2100</v>
      </c>
      <c r="I22" s="38">
        <f t="shared" ref="I22:L22" si="2">SUM(I17:I21)</f>
        <v>2100</v>
      </c>
      <c r="J22" s="38">
        <f t="shared" si="2"/>
        <v>0</v>
      </c>
      <c r="K22" s="38">
        <f t="shared" si="2"/>
        <v>0</v>
      </c>
      <c r="L22" s="38">
        <f t="shared" si="2"/>
        <v>223</v>
      </c>
      <c r="M22" s="38">
        <f t="shared" ref="M22:P22" si="3">SUM(M17:M21)</f>
        <v>0</v>
      </c>
      <c r="N22" s="38">
        <f t="shared" si="3"/>
        <v>0</v>
      </c>
      <c r="O22" s="38">
        <f t="shared" si="3"/>
        <v>0</v>
      </c>
      <c r="P22" s="38">
        <f t="shared" si="3"/>
        <v>2100</v>
      </c>
    </row>
    <row r="23" spans="1:16" ht="23.25" hidden="1" x14ac:dyDescent="0.25">
      <c r="A23" s="26">
        <f>A21+1</f>
        <v>6</v>
      </c>
      <c r="B23" s="27" t="s">
        <v>32</v>
      </c>
      <c r="C23" s="28" t="s">
        <v>33</v>
      </c>
      <c r="D23" s="40"/>
      <c r="E23" s="40"/>
      <c r="F23" s="40"/>
      <c r="G23" s="41"/>
      <c r="H23" s="40"/>
      <c r="I23" s="40"/>
      <c r="J23" s="40"/>
      <c r="K23" s="42"/>
      <c r="L23" s="42"/>
      <c r="M23" s="33"/>
      <c r="N23" s="33"/>
      <c r="O23" s="33"/>
      <c r="P23" s="33"/>
    </row>
    <row r="24" spans="1:16" ht="23.25" hidden="1" x14ac:dyDescent="0.25">
      <c r="A24" s="26">
        <f>A23+1</f>
        <v>7</v>
      </c>
      <c r="B24" s="27" t="s">
        <v>34</v>
      </c>
      <c r="C24" s="28" t="s">
        <v>35</v>
      </c>
      <c r="D24" s="29"/>
      <c r="E24" s="29"/>
      <c r="F24" s="29"/>
      <c r="G24" s="41"/>
      <c r="H24" s="29"/>
      <c r="I24" s="29"/>
      <c r="J24" s="29"/>
      <c r="K24" s="32"/>
      <c r="L24" s="32"/>
      <c r="M24" s="33"/>
      <c r="N24" s="33"/>
      <c r="O24" s="33"/>
      <c r="P24" s="33"/>
    </row>
    <row r="25" spans="1:16" ht="23.25" hidden="1" x14ac:dyDescent="0.25">
      <c r="A25" s="26">
        <f t="shared" ref="A25:A28" si="4">A24+1</f>
        <v>8</v>
      </c>
      <c r="B25" s="27" t="s">
        <v>36</v>
      </c>
      <c r="C25" s="28" t="s">
        <v>37</v>
      </c>
      <c r="D25" s="29"/>
      <c r="E25" s="29"/>
      <c r="F25" s="29"/>
      <c r="G25" s="41"/>
      <c r="H25" s="29"/>
      <c r="I25" s="29"/>
      <c r="J25" s="29"/>
      <c r="K25" s="32"/>
      <c r="L25" s="32"/>
      <c r="M25" s="33"/>
      <c r="N25" s="33"/>
      <c r="O25" s="33"/>
      <c r="P25" s="33"/>
    </row>
    <row r="26" spans="1:16" ht="18.75" hidden="1" x14ac:dyDescent="0.25">
      <c r="A26" s="26">
        <f t="shared" si="4"/>
        <v>9</v>
      </c>
      <c r="B26" s="27" t="s">
        <v>38</v>
      </c>
      <c r="C26" s="28" t="s">
        <v>39</v>
      </c>
      <c r="D26" s="29"/>
      <c r="E26" s="29"/>
      <c r="F26" s="29"/>
      <c r="G26" s="41"/>
      <c r="H26" s="29"/>
      <c r="I26" s="29"/>
      <c r="J26" s="29"/>
      <c r="K26" s="32"/>
      <c r="L26" s="32"/>
      <c r="M26" s="33"/>
      <c r="N26" s="33"/>
      <c r="O26" s="33"/>
      <c r="P26" s="33"/>
    </row>
    <row r="27" spans="1:16" ht="45.75" customHeight="1" x14ac:dyDescent="0.25">
      <c r="A27" s="26">
        <f t="shared" si="4"/>
        <v>10</v>
      </c>
      <c r="B27" s="27" t="s">
        <v>40</v>
      </c>
      <c r="C27" s="28" t="s">
        <v>41</v>
      </c>
      <c r="D27" s="29">
        <f>[2]V_МО____нов!AD27</f>
        <v>3052</v>
      </c>
      <c r="E27" s="29">
        <f>[3]Итого!AD21</f>
        <v>1332</v>
      </c>
      <c r="F27" s="29">
        <f t="shared" ref="F27:F28" si="5">ROUND(E27/9*12,0)</f>
        <v>1776</v>
      </c>
      <c r="G27" s="41">
        <v>2</v>
      </c>
      <c r="H27" s="29">
        <v>6888</v>
      </c>
      <c r="I27" s="31">
        <f>H27</f>
        <v>6888</v>
      </c>
      <c r="J27" s="29"/>
      <c r="K27" s="32" t="s">
        <v>42</v>
      </c>
      <c r="L27" s="32">
        <v>878</v>
      </c>
      <c r="M27" s="33"/>
      <c r="N27" s="33"/>
      <c r="O27" s="31"/>
      <c r="P27" s="31">
        <f t="shared" ref="P27:P28" si="6">H27+O27</f>
        <v>6888</v>
      </c>
    </row>
    <row r="28" spans="1:16" ht="55.5" customHeight="1" x14ac:dyDescent="0.25">
      <c r="A28" s="26">
        <f t="shared" si="4"/>
        <v>11</v>
      </c>
      <c r="B28" s="27" t="s">
        <v>43</v>
      </c>
      <c r="C28" s="28" t="s">
        <v>44</v>
      </c>
      <c r="D28" s="29">
        <f>[2]V_МО____нов!AD28</f>
        <v>3052</v>
      </c>
      <c r="E28" s="29">
        <f>[3]Итого!AD22</f>
        <v>0</v>
      </c>
      <c r="F28" s="29">
        <f t="shared" si="5"/>
        <v>0</v>
      </c>
      <c r="G28" s="41">
        <v>2</v>
      </c>
      <c r="H28" s="29">
        <v>3052</v>
      </c>
      <c r="I28" s="29"/>
      <c r="J28" s="29">
        <f>H28</f>
        <v>3052</v>
      </c>
      <c r="K28" s="32" t="s">
        <v>45</v>
      </c>
      <c r="L28" s="32">
        <v>7</v>
      </c>
      <c r="M28" s="33"/>
      <c r="N28" s="33"/>
      <c r="O28" s="31"/>
      <c r="P28" s="31">
        <f t="shared" si="6"/>
        <v>3052</v>
      </c>
    </row>
    <row r="29" spans="1:16" ht="36" customHeight="1" x14ac:dyDescent="0.25">
      <c r="A29" s="35"/>
      <c r="B29" s="36" t="s">
        <v>46</v>
      </c>
      <c r="C29" s="43"/>
      <c r="D29" s="44">
        <f>SUM(D23:D28)</f>
        <v>6104</v>
      </c>
      <c r="E29" s="44">
        <f t="shared" ref="E29:F29" si="7">SUM(E23:E28)</f>
        <v>1332</v>
      </c>
      <c r="F29" s="44">
        <f t="shared" si="7"/>
        <v>1776</v>
      </c>
      <c r="G29" s="45">
        <f>SUM(G23:G28)</f>
        <v>4</v>
      </c>
      <c r="H29" s="44">
        <f>SUM(H23:H28)</f>
        <v>9940</v>
      </c>
      <c r="I29" s="44">
        <f t="shared" ref="I29:L29" si="8">SUM(I23:I28)</f>
        <v>6888</v>
      </c>
      <c r="J29" s="44">
        <f t="shared" si="8"/>
        <v>3052</v>
      </c>
      <c r="K29" s="44">
        <f t="shared" si="8"/>
        <v>0</v>
      </c>
      <c r="L29" s="44">
        <f t="shared" si="8"/>
        <v>885</v>
      </c>
      <c r="M29" s="44">
        <f t="shared" ref="M29:P29" si="9">SUM(M23:M28)</f>
        <v>0</v>
      </c>
      <c r="N29" s="44">
        <f t="shared" si="9"/>
        <v>0</v>
      </c>
      <c r="O29" s="44">
        <f t="shared" si="9"/>
        <v>0</v>
      </c>
      <c r="P29" s="44">
        <f t="shared" si="9"/>
        <v>9940</v>
      </c>
    </row>
    <row r="30" spans="1:16" ht="22.5" hidden="1" customHeight="1" x14ac:dyDescent="0.25">
      <c r="A30" s="26">
        <f>A28+1</f>
        <v>12</v>
      </c>
      <c r="B30" s="27" t="s">
        <v>47</v>
      </c>
      <c r="C30" s="28" t="s">
        <v>48</v>
      </c>
      <c r="D30" s="29"/>
      <c r="E30" s="29"/>
      <c r="F30" s="29"/>
      <c r="G30" s="41"/>
      <c r="H30" s="29"/>
      <c r="I30" s="29"/>
      <c r="J30" s="29"/>
      <c r="K30" s="32"/>
      <c r="L30" s="32"/>
      <c r="M30" s="33"/>
      <c r="N30" s="33"/>
      <c r="O30" s="33"/>
      <c r="P30" s="33"/>
    </row>
    <row r="31" spans="1:16" ht="45.75" customHeight="1" x14ac:dyDescent="0.25">
      <c r="A31" s="26">
        <f>A30+1</f>
        <v>13</v>
      </c>
      <c r="B31" s="27" t="s">
        <v>49</v>
      </c>
      <c r="C31" s="28" t="s">
        <v>50</v>
      </c>
      <c r="D31" s="29">
        <f>[2]V_МО____нов!AD31</f>
        <v>2670</v>
      </c>
      <c r="E31" s="29">
        <f>[3]Итого!AB25</f>
        <v>0</v>
      </c>
      <c r="F31" s="29">
        <f t="shared" ref="F31:F32" si="10">ROUND(E31/9*12,0)</f>
        <v>0</v>
      </c>
      <c r="G31" s="46">
        <v>2</v>
      </c>
      <c r="H31" s="47">
        <v>1500</v>
      </c>
      <c r="I31" s="47"/>
      <c r="J31" s="29">
        <f t="shared" ref="J31:J32" si="11">H31</f>
        <v>1500</v>
      </c>
      <c r="K31" s="48" t="s">
        <v>51</v>
      </c>
      <c r="L31" s="48">
        <v>377</v>
      </c>
      <c r="M31" s="33"/>
      <c r="N31" s="33"/>
      <c r="O31" s="31"/>
      <c r="P31" s="31">
        <f t="shared" ref="P31:P32" si="12">H31+O31</f>
        <v>1500</v>
      </c>
    </row>
    <row r="32" spans="1:16" ht="40.5" customHeight="1" x14ac:dyDescent="0.25">
      <c r="A32" s="26">
        <f>A31+1</f>
        <v>14</v>
      </c>
      <c r="B32" s="27" t="s">
        <v>52</v>
      </c>
      <c r="C32" s="28" t="s">
        <v>53</v>
      </c>
      <c r="D32" s="29">
        <f>[2]V_МО____нов!AD32</f>
        <v>382</v>
      </c>
      <c r="E32" s="29">
        <f>[3]Итого!AB26</f>
        <v>0</v>
      </c>
      <c r="F32" s="29">
        <f t="shared" si="10"/>
        <v>0</v>
      </c>
      <c r="G32" s="41"/>
      <c r="H32" s="29"/>
      <c r="I32" s="29"/>
      <c r="J32" s="29">
        <f t="shared" si="11"/>
        <v>0</v>
      </c>
      <c r="K32" s="32"/>
      <c r="L32" s="32">
        <v>0</v>
      </c>
      <c r="M32" s="33"/>
      <c r="N32" s="33"/>
      <c r="O32" s="31"/>
      <c r="P32" s="31">
        <f t="shared" si="12"/>
        <v>0</v>
      </c>
    </row>
    <row r="33" spans="1:16" ht="75.75" customHeight="1" x14ac:dyDescent="0.25">
      <c r="A33" s="35"/>
      <c r="B33" s="36" t="s">
        <v>54</v>
      </c>
      <c r="C33" s="49"/>
      <c r="D33" s="44">
        <f>SUM(D30:D32)</f>
        <v>3052</v>
      </c>
      <c r="E33" s="44">
        <f t="shared" ref="E33:F33" si="13">SUM(E30:E32)</f>
        <v>0</v>
      </c>
      <c r="F33" s="44">
        <f t="shared" si="13"/>
        <v>0</v>
      </c>
      <c r="G33" s="45">
        <f>SUM(G30:G32)</f>
        <v>2</v>
      </c>
      <c r="H33" s="44">
        <f>SUM(H30:H32)</f>
        <v>1500</v>
      </c>
      <c r="I33" s="44">
        <f t="shared" ref="I33:L33" si="14">SUM(I30:I32)</f>
        <v>0</v>
      </c>
      <c r="J33" s="44">
        <f t="shared" si="14"/>
        <v>1500</v>
      </c>
      <c r="K33" s="44">
        <f t="shared" si="14"/>
        <v>0</v>
      </c>
      <c r="L33" s="44">
        <f t="shared" si="14"/>
        <v>377</v>
      </c>
      <c r="M33" s="44">
        <f t="shared" ref="M33:P33" si="15">SUM(M30:M32)</f>
        <v>0</v>
      </c>
      <c r="N33" s="44">
        <f t="shared" si="15"/>
        <v>0</v>
      </c>
      <c r="O33" s="44">
        <f t="shared" si="15"/>
        <v>0</v>
      </c>
      <c r="P33" s="44">
        <f t="shared" si="15"/>
        <v>1500</v>
      </c>
    </row>
    <row r="34" spans="1:16" ht="45.75" hidden="1" customHeight="1" x14ac:dyDescent="0.25">
      <c r="A34" s="26">
        <f>A32+1</f>
        <v>15</v>
      </c>
      <c r="B34" s="50" t="s">
        <v>55</v>
      </c>
      <c r="C34" s="28" t="s">
        <v>56</v>
      </c>
      <c r="D34" s="29"/>
      <c r="E34" s="29"/>
      <c r="F34" s="29"/>
      <c r="G34" s="41"/>
      <c r="H34" s="29"/>
      <c r="I34" s="29"/>
      <c r="J34" s="29"/>
      <c r="K34" s="42"/>
      <c r="L34" s="42"/>
      <c r="M34" s="33"/>
      <c r="N34" s="33"/>
      <c r="O34" s="33"/>
      <c r="P34" s="33"/>
    </row>
    <row r="35" spans="1:16" ht="44.25" customHeight="1" x14ac:dyDescent="0.25">
      <c r="A35" s="26">
        <f>A34+1</f>
        <v>16</v>
      </c>
      <c r="B35" s="27" t="s">
        <v>57</v>
      </c>
      <c r="C35" s="28" t="s">
        <v>58</v>
      </c>
      <c r="D35" s="29">
        <f>[2]V_МО____нов!AD35</f>
        <v>382</v>
      </c>
      <c r="E35" s="29">
        <f>[3]Итого!AD29</f>
        <v>0</v>
      </c>
      <c r="F35" s="29">
        <f t="shared" ref="F35:F51" si="16">ROUND(E35/9*12,0)</f>
        <v>0</v>
      </c>
      <c r="G35" s="41">
        <v>0.25</v>
      </c>
      <c r="H35" s="29">
        <v>861</v>
      </c>
      <c r="I35" s="29"/>
      <c r="J35" s="29">
        <f t="shared" ref="J35:J51" si="17">H35</f>
        <v>861</v>
      </c>
      <c r="K35" s="32" t="s">
        <v>59</v>
      </c>
      <c r="L35" s="32">
        <v>0</v>
      </c>
      <c r="M35" s="33"/>
      <c r="N35" s="33"/>
      <c r="O35" s="31"/>
      <c r="P35" s="31">
        <f t="shared" ref="P35:P50" si="18">H35+O35</f>
        <v>861</v>
      </c>
    </row>
    <row r="36" spans="1:16" ht="42" hidden="1" customHeight="1" x14ac:dyDescent="0.25">
      <c r="A36" s="26">
        <f t="shared" ref="A36:A55" si="19">A35+1</f>
        <v>17</v>
      </c>
      <c r="B36" s="27" t="s">
        <v>60</v>
      </c>
      <c r="C36" s="28" t="s">
        <v>61</v>
      </c>
      <c r="D36" s="29">
        <f>[2]V_МО____нов!AD36</f>
        <v>0</v>
      </c>
      <c r="E36" s="29">
        <f>[3]Итого!AD30</f>
        <v>0</v>
      </c>
      <c r="F36" s="29">
        <f t="shared" si="16"/>
        <v>0</v>
      </c>
      <c r="G36" s="41"/>
      <c r="H36" s="29"/>
      <c r="I36" s="29"/>
      <c r="J36" s="29">
        <f t="shared" si="17"/>
        <v>0</v>
      </c>
      <c r="K36" s="42"/>
      <c r="L36" s="42"/>
      <c r="M36" s="33"/>
      <c r="N36" s="33"/>
      <c r="O36" s="31"/>
      <c r="P36" s="31">
        <f t="shared" si="18"/>
        <v>0</v>
      </c>
    </row>
    <row r="37" spans="1:16" ht="49.5" customHeight="1" x14ac:dyDescent="0.25">
      <c r="A37" s="26">
        <f t="shared" si="19"/>
        <v>18</v>
      </c>
      <c r="B37" s="27" t="s">
        <v>62</v>
      </c>
      <c r="C37" s="28" t="s">
        <v>63</v>
      </c>
      <c r="D37" s="29">
        <f>[2]V_МО____нов!AD37</f>
        <v>382</v>
      </c>
      <c r="E37" s="29">
        <f>[3]Итого!AD31</f>
        <v>252</v>
      </c>
      <c r="F37" s="29">
        <f t="shared" si="16"/>
        <v>336</v>
      </c>
      <c r="G37" s="41">
        <v>1</v>
      </c>
      <c r="H37" s="29">
        <v>3444</v>
      </c>
      <c r="I37" s="29"/>
      <c r="J37" s="29">
        <f t="shared" si="17"/>
        <v>3444</v>
      </c>
      <c r="K37" s="32" t="s">
        <v>64</v>
      </c>
      <c r="L37" s="32">
        <v>575</v>
      </c>
      <c r="M37" s="33"/>
      <c r="N37" s="33"/>
      <c r="O37" s="31"/>
      <c r="P37" s="31">
        <f t="shared" si="18"/>
        <v>3444</v>
      </c>
    </row>
    <row r="38" spans="1:16" s="53" customFormat="1" ht="36.75" customHeight="1" x14ac:dyDescent="0.25">
      <c r="A38" s="26">
        <f t="shared" si="19"/>
        <v>19</v>
      </c>
      <c r="B38" s="27" t="s">
        <v>65</v>
      </c>
      <c r="C38" s="28" t="s">
        <v>66</v>
      </c>
      <c r="D38" s="29">
        <f>[2]V_МО____нов!AD38</f>
        <v>382</v>
      </c>
      <c r="E38" s="29">
        <f>[3]Итого!AD32</f>
        <v>0</v>
      </c>
      <c r="F38" s="29">
        <f t="shared" si="16"/>
        <v>0</v>
      </c>
      <c r="G38" s="41"/>
      <c r="H38" s="40"/>
      <c r="I38" s="40"/>
      <c r="J38" s="29">
        <f t="shared" si="17"/>
        <v>0</v>
      </c>
      <c r="K38" s="51"/>
      <c r="L38" s="51">
        <v>0</v>
      </c>
      <c r="M38" s="52"/>
      <c r="N38" s="52"/>
      <c r="O38" s="31"/>
      <c r="P38" s="31">
        <f t="shared" si="18"/>
        <v>0</v>
      </c>
    </row>
    <row r="39" spans="1:16" s="53" customFormat="1" ht="46.5" hidden="1" x14ac:dyDescent="0.25">
      <c r="A39" s="26">
        <f t="shared" si="19"/>
        <v>20</v>
      </c>
      <c r="B39" s="27" t="s">
        <v>67</v>
      </c>
      <c r="C39" s="28" t="s">
        <v>68</v>
      </c>
      <c r="D39" s="29">
        <f>[2]V_МО____нов!AD39</f>
        <v>0</v>
      </c>
      <c r="E39" s="29">
        <f>[3]Итого!AD33</f>
        <v>0</v>
      </c>
      <c r="F39" s="29">
        <f t="shared" si="16"/>
        <v>0</v>
      </c>
      <c r="G39" s="41"/>
      <c r="H39" s="40"/>
      <c r="I39" s="40"/>
      <c r="J39" s="29">
        <f t="shared" si="17"/>
        <v>0</v>
      </c>
      <c r="K39" s="51" t="s">
        <v>69</v>
      </c>
      <c r="L39" s="51"/>
      <c r="M39" s="52"/>
      <c r="N39" s="52"/>
      <c r="O39" s="31"/>
      <c r="P39" s="31">
        <f t="shared" si="18"/>
        <v>0</v>
      </c>
    </row>
    <row r="40" spans="1:16" ht="55.5" customHeight="1" x14ac:dyDescent="0.25">
      <c r="A40" s="26">
        <f t="shared" si="19"/>
        <v>21</v>
      </c>
      <c r="B40" s="27" t="s">
        <v>70</v>
      </c>
      <c r="C40" s="28" t="s">
        <v>71</v>
      </c>
      <c r="D40" s="29">
        <f>[2]V_МО____нов!AD40</f>
        <v>1908</v>
      </c>
      <c r="E40" s="29">
        <f>[3]Итого!AD34</f>
        <v>205</v>
      </c>
      <c r="F40" s="29">
        <f t="shared" si="16"/>
        <v>273</v>
      </c>
      <c r="G40" s="41">
        <v>0.25</v>
      </c>
      <c r="H40" s="29">
        <v>861</v>
      </c>
      <c r="I40" s="29"/>
      <c r="J40" s="29">
        <f t="shared" si="17"/>
        <v>861</v>
      </c>
      <c r="K40" s="54" t="s">
        <v>72</v>
      </c>
      <c r="L40" s="54">
        <v>63</v>
      </c>
      <c r="M40" s="33"/>
      <c r="N40" s="33"/>
      <c r="O40" s="31"/>
      <c r="P40" s="31">
        <f t="shared" si="18"/>
        <v>861</v>
      </c>
    </row>
    <row r="41" spans="1:16" ht="69.75" x14ac:dyDescent="0.25">
      <c r="A41" s="26">
        <f t="shared" si="19"/>
        <v>22</v>
      </c>
      <c r="B41" s="50" t="s">
        <v>73</v>
      </c>
      <c r="C41" s="28" t="s">
        <v>74</v>
      </c>
      <c r="D41" s="29">
        <f>[2]V_МО____нов!AD41</f>
        <v>382</v>
      </c>
      <c r="E41" s="29">
        <f>[3]Итого!AD35</f>
        <v>0</v>
      </c>
      <c r="F41" s="29">
        <f t="shared" si="16"/>
        <v>0</v>
      </c>
      <c r="G41" s="41">
        <v>0.25</v>
      </c>
      <c r="H41" s="29">
        <v>861</v>
      </c>
      <c r="I41" s="29"/>
      <c r="J41" s="29">
        <f t="shared" si="17"/>
        <v>861</v>
      </c>
      <c r="K41" s="51" t="s">
        <v>75</v>
      </c>
      <c r="L41" s="51">
        <v>0</v>
      </c>
      <c r="M41" s="33"/>
      <c r="N41" s="33"/>
      <c r="O41" s="31"/>
      <c r="P41" s="31">
        <f t="shared" si="18"/>
        <v>861</v>
      </c>
    </row>
    <row r="42" spans="1:16" ht="23.25" hidden="1" x14ac:dyDescent="0.25">
      <c r="A42" s="26">
        <f t="shared" si="19"/>
        <v>23</v>
      </c>
      <c r="B42" s="55" t="s">
        <v>76</v>
      </c>
      <c r="C42" s="56" t="s">
        <v>77</v>
      </c>
      <c r="D42" s="29">
        <f>[2]V_МО____нов!AD42</f>
        <v>0</v>
      </c>
      <c r="E42" s="29">
        <f>[3]Итого!AD36</f>
        <v>0</v>
      </c>
      <c r="F42" s="29">
        <f t="shared" si="16"/>
        <v>0</v>
      </c>
      <c r="G42" s="46"/>
      <c r="H42" s="40"/>
      <c r="I42" s="40"/>
      <c r="J42" s="29">
        <f t="shared" si="17"/>
        <v>0</v>
      </c>
      <c r="K42" s="51"/>
      <c r="L42" s="51"/>
      <c r="M42" s="33"/>
      <c r="N42" s="33"/>
      <c r="O42" s="33"/>
      <c r="P42" s="31">
        <f t="shared" si="18"/>
        <v>0</v>
      </c>
    </row>
    <row r="43" spans="1:16" ht="23.25" hidden="1" x14ac:dyDescent="0.25">
      <c r="A43" s="26">
        <f t="shared" si="19"/>
        <v>24</v>
      </c>
      <c r="B43" s="27" t="s">
        <v>78</v>
      </c>
      <c r="C43" s="28" t="s">
        <v>79</v>
      </c>
      <c r="D43" s="29">
        <f>[2]V_МО____нов!AD43</f>
        <v>0</v>
      </c>
      <c r="E43" s="29">
        <f>[3]Итого!AD37</f>
        <v>0</v>
      </c>
      <c r="F43" s="29">
        <f t="shared" si="16"/>
        <v>0</v>
      </c>
      <c r="G43" s="41"/>
      <c r="H43" s="40"/>
      <c r="I43" s="40"/>
      <c r="J43" s="29">
        <f t="shared" si="17"/>
        <v>0</v>
      </c>
      <c r="K43" s="51"/>
      <c r="L43" s="51"/>
      <c r="M43" s="33"/>
      <c r="N43" s="33"/>
      <c r="O43" s="33"/>
      <c r="P43" s="31">
        <f t="shared" si="18"/>
        <v>0</v>
      </c>
    </row>
    <row r="44" spans="1:16" ht="46.5" x14ac:dyDescent="0.25">
      <c r="A44" s="26">
        <f t="shared" si="19"/>
        <v>25</v>
      </c>
      <c r="B44" s="27" t="s">
        <v>80</v>
      </c>
      <c r="C44" s="28" t="s">
        <v>81</v>
      </c>
      <c r="D44" s="29">
        <f>[2]V_МО____нов!AD44</f>
        <v>0</v>
      </c>
      <c r="E44" s="29">
        <f>[3]Итого!AD38</f>
        <v>0</v>
      </c>
      <c r="F44" s="29">
        <f t="shared" si="16"/>
        <v>0</v>
      </c>
      <c r="G44" s="41"/>
      <c r="H44" s="40"/>
      <c r="I44" s="40"/>
      <c r="J44" s="29">
        <f t="shared" si="17"/>
        <v>0</v>
      </c>
      <c r="K44" s="51"/>
      <c r="L44" s="51">
        <v>0</v>
      </c>
      <c r="M44" s="29">
        <v>300</v>
      </c>
      <c r="N44" s="29" t="s">
        <v>82</v>
      </c>
      <c r="O44" s="31">
        <v>300</v>
      </c>
      <c r="P44" s="31">
        <f t="shared" si="18"/>
        <v>300</v>
      </c>
    </row>
    <row r="45" spans="1:16" ht="60.75" customHeight="1" x14ac:dyDescent="0.25">
      <c r="A45" s="26">
        <f t="shared" si="19"/>
        <v>26</v>
      </c>
      <c r="B45" s="27" t="s">
        <v>83</v>
      </c>
      <c r="C45" s="28" t="s">
        <v>84</v>
      </c>
      <c r="D45" s="29">
        <f>[2]V_МО____нов!AD45</f>
        <v>1908</v>
      </c>
      <c r="E45" s="29">
        <f>[3]Итого!AD39</f>
        <v>5</v>
      </c>
      <c r="F45" s="29">
        <f t="shared" si="16"/>
        <v>7</v>
      </c>
      <c r="G45" s="41">
        <v>1</v>
      </c>
      <c r="H45" s="29">
        <v>1700</v>
      </c>
      <c r="I45" s="29"/>
      <c r="J45" s="29">
        <f t="shared" si="17"/>
        <v>1700</v>
      </c>
      <c r="K45" s="54" t="s">
        <v>72</v>
      </c>
      <c r="L45" s="54">
        <v>0</v>
      </c>
      <c r="M45" s="33"/>
      <c r="N45" s="33"/>
      <c r="O45" s="31">
        <v>-300</v>
      </c>
      <c r="P45" s="31">
        <f t="shared" si="18"/>
        <v>1400</v>
      </c>
    </row>
    <row r="46" spans="1:16" ht="55.5" customHeight="1" x14ac:dyDescent="0.25">
      <c r="A46" s="26">
        <f t="shared" si="19"/>
        <v>27</v>
      </c>
      <c r="B46" s="27" t="s">
        <v>85</v>
      </c>
      <c r="C46" s="28" t="s">
        <v>86</v>
      </c>
      <c r="D46" s="29">
        <f>[2]V_МО____нов!AD46</f>
        <v>382</v>
      </c>
      <c r="E46" s="29">
        <f>[3]Итого!AD40</f>
        <v>0</v>
      </c>
      <c r="F46" s="29">
        <f t="shared" si="16"/>
        <v>0</v>
      </c>
      <c r="G46" s="41">
        <v>0.25</v>
      </c>
      <c r="H46" s="29">
        <v>861</v>
      </c>
      <c r="I46" s="29"/>
      <c r="J46" s="29">
        <f t="shared" si="17"/>
        <v>861</v>
      </c>
      <c r="K46" s="51" t="s">
        <v>87</v>
      </c>
      <c r="L46" s="51">
        <v>0</v>
      </c>
      <c r="M46" s="33"/>
      <c r="N46" s="33"/>
      <c r="O46" s="33"/>
      <c r="P46" s="31">
        <f t="shared" si="18"/>
        <v>861</v>
      </c>
    </row>
    <row r="47" spans="1:16" ht="51.75" customHeight="1" x14ac:dyDescent="0.25">
      <c r="A47" s="26">
        <f t="shared" si="19"/>
        <v>28</v>
      </c>
      <c r="B47" s="27" t="s">
        <v>88</v>
      </c>
      <c r="C47" s="28" t="s">
        <v>89</v>
      </c>
      <c r="D47" s="29">
        <f>[2]V_МО____нов!AD47</f>
        <v>1908</v>
      </c>
      <c r="E47" s="29">
        <f>[3]Итого!AD41</f>
        <v>0</v>
      </c>
      <c r="F47" s="29">
        <f t="shared" si="16"/>
        <v>0</v>
      </c>
      <c r="G47" s="41">
        <v>0.25</v>
      </c>
      <c r="H47" s="29">
        <v>861</v>
      </c>
      <c r="I47" s="29"/>
      <c r="J47" s="29">
        <f t="shared" si="17"/>
        <v>861</v>
      </c>
      <c r="K47" s="54" t="s">
        <v>90</v>
      </c>
      <c r="L47" s="54">
        <v>118</v>
      </c>
      <c r="M47" s="33"/>
      <c r="N47" s="33"/>
      <c r="O47" s="33"/>
      <c r="P47" s="31">
        <f t="shared" si="18"/>
        <v>861</v>
      </c>
    </row>
    <row r="48" spans="1:16" ht="53.25" hidden="1" customHeight="1" x14ac:dyDescent="0.25">
      <c r="A48" s="26">
        <f t="shared" si="19"/>
        <v>29</v>
      </c>
      <c r="B48" s="27" t="s">
        <v>91</v>
      </c>
      <c r="C48" s="28" t="s">
        <v>92</v>
      </c>
      <c r="D48" s="29">
        <f>[2]V_МО____нов!AD48</f>
        <v>0</v>
      </c>
      <c r="E48" s="29">
        <f>[3]Итого!AD42</f>
        <v>0</v>
      </c>
      <c r="F48" s="29">
        <f t="shared" si="16"/>
        <v>0</v>
      </c>
      <c r="G48" s="41"/>
      <c r="H48" s="40"/>
      <c r="I48" s="40"/>
      <c r="J48" s="29">
        <f t="shared" si="17"/>
        <v>0</v>
      </c>
      <c r="K48" s="51"/>
      <c r="L48" s="51"/>
      <c r="M48" s="33"/>
      <c r="N48" s="33"/>
      <c r="O48" s="31"/>
      <c r="P48" s="31">
        <f t="shared" si="18"/>
        <v>0</v>
      </c>
    </row>
    <row r="49" spans="1:16" ht="23.25" hidden="1" x14ac:dyDescent="0.25">
      <c r="A49" s="26">
        <f t="shared" si="19"/>
        <v>30</v>
      </c>
      <c r="B49" s="50" t="s">
        <v>93</v>
      </c>
      <c r="C49" s="28" t="s">
        <v>94</v>
      </c>
      <c r="D49" s="29">
        <f>[2]V_МО____нов!AD49</f>
        <v>0</v>
      </c>
      <c r="E49" s="29">
        <f>[3]Итого!AD43</f>
        <v>0</v>
      </c>
      <c r="F49" s="29">
        <f t="shared" si="16"/>
        <v>0</v>
      </c>
      <c r="G49" s="41"/>
      <c r="H49" s="40"/>
      <c r="I49" s="40"/>
      <c r="J49" s="29">
        <f t="shared" si="17"/>
        <v>0</v>
      </c>
      <c r="K49" s="51"/>
      <c r="L49" s="51"/>
      <c r="M49" s="33"/>
      <c r="N49" s="33"/>
      <c r="O49" s="31"/>
      <c r="P49" s="31">
        <f t="shared" si="18"/>
        <v>0</v>
      </c>
    </row>
    <row r="50" spans="1:16" ht="69.75" x14ac:dyDescent="0.25">
      <c r="A50" s="26">
        <f t="shared" si="19"/>
        <v>31</v>
      </c>
      <c r="B50" s="55" t="s">
        <v>95</v>
      </c>
      <c r="C50" s="56" t="s">
        <v>96</v>
      </c>
      <c r="D50" s="29">
        <f>[2]V_МО____нов!AD50</f>
        <v>382</v>
      </c>
      <c r="E50" s="29">
        <f>[3]Итого!AD44</f>
        <v>169</v>
      </c>
      <c r="F50" s="29">
        <f t="shared" si="16"/>
        <v>225</v>
      </c>
      <c r="G50" s="46">
        <v>0.25</v>
      </c>
      <c r="H50" s="47">
        <v>861</v>
      </c>
      <c r="I50" s="47"/>
      <c r="J50" s="29">
        <f t="shared" si="17"/>
        <v>861</v>
      </c>
      <c r="K50" s="51" t="s">
        <v>97</v>
      </c>
      <c r="L50" s="51">
        <v>0</v>
      </c>
      <c r="M50" s="33"/>
      <c r="N50" s="33"/>
      <c r="O50" s="31"/>
      <c r="P50" s="31">
        <f t="shared" si="18"/>
        <v>861</v>
      </c>
    </row>
    <row r="51" spans="1:16" ht="23.25" hidden="1" x14ac:dyDescent="0.25">
      <c r="A51" s="26">
        <f t="shared" si="19"/>
        <v>32</v>
      </c>
      <c r="B51" s="27" t="s">
        <v>98</v>
      </c>
      <c r="C51" s="28" t="s">
        <v>99</v>
      </c>
      <c r="D51" s="29">
        <f>[2]V_МО____нов!AD51</f>
        <v>0</v>
      </c>
      <c r="E51" s="29">
        <f>[3]Итого!AD45</f>
        <v>0</v>
      </c>
      <c r="F51" s="29">
        <f t="shared" si="16"/>
        <v>0</v>
      </c>
      <c r="G51" s="41"/>
      <c r="H51" s="40"/>
      <c r="I51" s="40"/>
      <c r="J51" s="29">
        <f t="shared" si="17"/>
        <v>0</v>
      </c>
      <c r="K51" s="51"/>
      <c r="L51" s="51"/>
      <c r="M51" s="33"/>
      <c r="N51" s="33"/>
      <c r="O51" s="33"/>
      <c r="P51" s="33"/>
    </row>
    <row r="52" spans="1:16" ht="65.25" hidden="1" customHeight="1" x14ac:dyDescent="0.25">
      <c r="A52" s="26">
        <f t="shared" si="19"/>
        <v>33</v>
      </c>
      <c r="B52" s="27" t="s">
        <v>100</v>
      </c>
      <c r="C52" s="28" t="s">
        <v>101</v>
      </c>
      <c r="D52" s="29"/>
      <c r="E52" s="29"/>
      <c r="F52" s="29"/>
      <c r="G52" s="41"/>
      <c r="H52" s="29"/>
      <c r="I52" s="29"/>
      <c r="J52" s="29"/>
      <c r="K52" s="54"/>
      <c r="L52" s="54"/>
      <c r="M52" s="33"/>
      <c r="N52" s="33"/>
      <c r="O52" s="33"/>
      <c r="P52" s="33"/>
    </row>
    <row r="53" spans="1:16" ht="40.5" hidden="1" x14ac:dyDescent="0.25">
      <c r="A53" s="26">
        <f t="shared" si="19"/>
        <v>34</v>
      </c>
      <c r="B53" s="27" t="s">
        <v>102</v>
      </c>
      <c r="C53" s="28" t="s">
        <v>103</v>
      </c>
      <c r="D53" s="29"/>
      <c r="E53" s="29"/>
      <c r="F53" s="29"/>
      <c r="G53" s="41"/>
      <c r="H53" s="29"/>
      <c r="I53" s="29"/>
      <c r="J53" s="29"/>
      <c r="K53" s="54"/>
      <c r="L53" s="54"/>
      <c r="M53" s="33"/>
      <c r="N53" s="33"/>
      <c r="O53" s="33"/>
      <c r="P53" s="33"/>
    </row>
    <row r="54" spans="1:16" ht="40.5" hidden="1" x14ac:dyDescent="0.25">
      <c r="A54" s="26">
        <f t="shared" si="19"/>
        <v>35</v>
      </c>
      <c r="B54" s="27" t="s">
        <v>104</v>
      </c>
      <c r="C54" s="28" t="s">
        <v>105</v>
      </c>
      <c r="D54" s="29"/>
      <c r="E54" s="29"/>
      <c r="F54" s="29"/>
      <c r="G54" s="41"/>
      <c r="H54" s="29"/>
      <c r="I54" s="29"/>
      <c r="J54" s="29"/>
      <c r="K54" s="54"/>
      <c r="L54" s="54"/>
      <c r="M54" s="33"/>
      <c r="N54" s="33"/>
      <c r="O54" s="33"/>
      <c r="P54" s="33"/>
    </row>
    <row r="55" spans="1:16" ht="60.75" hidden="1" customHeight="1" x14ac:dyDescent="0.25">
      <c r="A55" s="26">
        <f t="shared" si="19"/>
        <v>36</v>
      </c>
      <c r="B55" s="50" t="s">
        <v>106</v>
      </c>
      <c r="C55" s="28" t="s">
        <v>107</v>
      </c>
      <c r="D55" s="29"/>
      <c r="E55" s="29"/>
      <c r="F55" s="29"/>
      <c r="G55" s="41"/>
      <c r="H55" s="29"/>
      <c r="I55" s="29"/>
      <c r="J55" s="29"/>
      <c r="K55" s="54"/>
      <c r="L55" s="54"/>
      <c r="M55" s="33"/>
      <c r="N55" s="33"/>
      <c r="O55" s="33"/>
      <c r="P55" s="33"/>
    </row>
    <row r="56" spans="1:16" ht="40.5" x14ac:dyDescent="0.25">
      <c r="A56" s="35"/>
      <c r="B56" s="36" t="s">
        <v>108</v>
      </c>
      <c r="C56" s="49"/>
      <c r="D56" s="44">
        <f>SUM(D34:D55)</f>
        <v>8016</v>
      </c>
      <c r="E56" s="44">
        <f t="shared" ref="E56:F56" si="20">SUM(E34:E55)</f>
        <v>631</v>
      </c>
      <c r="F56" s="44">
        <f t="shared" si="20"/>
        <v>841</v>
      </c>
      <c r="G56" s="45">
        <f>SUM(G34:G55)</f>
        <v>3.5</v>
      </c>
      <c r="H56" s="44">
        <f>SUM(H34:H55)</f>
        <v>10310</v>
      </c>
      <c r="I56" s="44">
        <f t="shared" ref="I56:L56" si="21">SUM(I34:I55)</f>
        <v>0</v>
      </c>
      <c r="J56" s="44">
        <f t="shared" si="21"/>
        <v>10310</v>
      </c>
      <c r="K56" s="44">
        <f t="shared" si="21"/>
        <v>0</v>
      </c>
      <c r="L56" s="44">
        <f t="shared" si="21"/>
        <v>756</v>
      </c>
      <c r="M56" s="44">
        <f t="shared" ref="M56:P56" si="22">SUM(M34:M55)</f>
        <v>300</v>
      </c>
      <c r="N56" s="44">
        <f t="shared" si="22"/>
        <v>0</v>
      </c>
      <c r="O56" s="44">
        <f t="shared" si="22"/>
        <v>0</v>
      </c>
      <c r="P56" s="44">
        <f t="shared" si="22"/>
        <v>10310</v>
      </c>
    </row>
    <row r="57" spans="1:16" ht="22.5" x14ac:dyDescent="0.25">
      <c r="A57" s="35"/>
      <c r="B57" s="36" t="s">
        <v>109</v>
      </c>
      <c r="C57" s="57"/>
      <c r="D57" s="44">
        <f>D22+D29+D33+D56</f>
        <v>18698</v>
      </c>
      <c r="E57" s="44">
        <f t="shared" ref="E57:F57" si="23">E22+E29+E33+E56</f>
        <v>2187</v>
      </c>
      <c r="F57" s="44">
        <f t="shared" si="23"/>
        <v>2916</v>
      </c>
      <c r="G57" s="45">
        <f>G22+G29+G33+G56</f>
        <v>10.5</v>
      </c>
      <c r="H57" s="44">
        <f>H22+H29+H33+H56</f>
        <v>23850</v>
      </c>
      <c r="I57" s="44">
        <f t="shared" ref="I57:L57" si="24">I22+I29+I33+I56</f>
        <v>8988</v>
      </c>
      <c r="J57" s="44">
        <f t="shared" si="24"/>
        <v>14862</v>
      </c>
      <c r="K57" s="44">
        <f t="shared" si="24"/>
        <v>0</v>
      </c>
      <c r="L57" s="44">
        <f t="shared" si="24"/>
        <v>2241</v>
      </c>
      <c r="M57" s="44">
        <f t="shared" ref="M57:P57" si="25">M22+M29+M33+M56</f>
        <v>300</v>
      </c>
      <c r="N57" s="44">
        <f t="shared" si="25"/>
        <v>0</v>
      </c>
      <c r="O57" s="44">
        <f t="shared" si="25"/>
        <v>0</v>
      </c>
      <c r="P57" s="44">
        <f t="shared" si="25"/>
        <v>23850</v>
      </c>
    </row>
    <row r="58" spans="1:16" ht="23.25" hidden="1" x14ac:dyDescent="0.25">
      <c r="A58" s="26">
        <f>A55+1</f>
        <v>37</v>
      </c>
      <c r="B58" s="27" t="s">
        <v>110</v>
      </c>
      <c r="C58" s="58">
        <v>180</v>
      </c>
      <c r="D58" s="29">
        <f>[2]V_МО____нов!AD58</f>
        <v>0</v>
      </c>
      <c r="E58" s="29"/>
      <c r="F58" s="29">
        <f>ROUND(E58/9*12,0)</f>
        <v>0</v>
      </c>
      <c r="G58" s="41"/>
      <c r="H58" s="29"/>
      <c r="I58" s="29"/>
      <c r="J58" s="29">
        <f>H58</f>
        <v>0</v>
      </c>
      <c r="K58" s="54"/>
      <c r="L58" s="54"/>
      <c r="M58" s="33"/>
      <c r="N58" s="33"/>
      <c r="O58" s="33"/>
      <c r="P58" s="33"/>
    </row>
    <row r="59" spans="1:16" ht="40.5" hidden="1" x14ac:dyDescent="0.25">
      <c r="A59" s="35"/>
      <c r="B59" s="36" t="s">
        <v>111</v>
      </c>
      <c r="C59" s="43"/>
      <c r="D59" s="44">
        <f>D58</f>
        <v>0</v>
      </c>
      <c r="E59" s="44">
        <f t="shared" ref="E59:F59" si="26">E58</f>
        <v>0</v>
      </c>
      <c r="F59" s="44">
        <f t="shared" si="26"/>
        <v>0</v>
      </c>
      <c r="G59" s="45">
        <f>G58</f>
        <v>0</v>
      </c>
      <c r="H59" s="44">
        <f>H58</f>
        <v>0</v>
      </c>
      <c r="I59" s="44">
        <f t="shared" ref="I59:J59" si="27">I58</f>
        <v>0</v>
      </c>
      <c r="J59" s="44">
        <f t="shared" si="27"/>
        <v>0</v>
      </c>
      <c r="K59" s="59"/>
      <c r="L59" s="59"/>
      <c r="M59" s="33"/>
      <c r="N59" s="33"/>
      <c r="O59" s="33"/>
      <c r="P59" s="33"/>
    </row>
    <row r="60" spans="1:16" ht="38.25" customHeight="1" x14ac:dyDescent="0.25">
      <c r="A60" s="26">
        <v>38</v>
      </c>
      <c r="B60" s="27" t="s">
        <v>112</v>
      </c>
      <c r="C60" s="18">
        <v>48</v>
      </c>
      <c r="D60" s="29">
        <f>[2]V_МО____нов!AD63</f>
        <v>300</v>
      </c>
      <c r="E60" s="29"/>
      <c r="F60" s="29">
        <f t="shared" ref="F60:F64" si="28">ROUND(E60/9*12,0)</f>
        <v>0</v>
      </c>
      <c r="G60" s="41">
        <v>0.25</v>
      </c>
      <c r="H60" s="29">
        <v>861</v>
      </c>
      <c r="I60" s="29"/>
      <c r="J60" s="29">
        <f t="shared" ref="J60:J64" si="29">H60</f>
        <v>861</v>
      </c>
      <c r="K60" s="54" t="s">
        <v>113</v>
      </c>
      <c r="L60" s="54">
        <v>48</v>
      </c>
      <c r="M60" s="33"/>
      <c r="N60" s="33"/>
      <c r="O60" s="31"/>
      <c r="P60" s="31">
        <f>H60+O60</f>
        <v>861</v>
      </c>
    </row>
    <row r="61" spans="1:16" ht="23.25" hidden="1" x14ac:dyDescent="0.25">
      <c r="A61" s="26">
        <f>A60+1</f>
        <v>39</v>
      </c>
      <c r="B61" s="27" t="s">
        <v>114</v>
      </c>
      <c r="C61" s="58">
        <v>84</v>
      </c>
      <c r="D61" s="29">
        <f>[2]V_МО____нов!AD64</f>
        <v>0</v>
      </c>
      <c r="E61" s="29"/>
      <c r="F61" s="29">
        <f t="shared" si="28"/>
        <v>0</v>
      </c>
      <c r="G61" s="41"/>
      <c r="H61" s="29"/>
      <c r="I61" s="29"/>
      <c r="J61" s="29">
        <f t="shared" si="29"/>
        <v>0</v>
      </c>
      <c r="K61" s="54"/>
      <c r="L61" s="54"/>
      <c r="M61" s="33"/>
      <c r="N61" s="33"/>
      <c r="O61" s="33"/>
      <c r="P61" s="33"/>
    </row>
    <row r="62" spans="1:16" ht="23.25" hidden="1" x14ac:dyDescent="0.25">
      <c r="A62" s="26">
        <f t="shared" ref="A62:A64" si="30">A61+1</f>
        <v>40</v>
      </c>
      <c r="B62" s="27" t="s">
        <v>115</v>
      </c>
      <c r="C62" s="28" t="s">
        <v>116</v>
      </c>
      <c r="D62" s="29">
        <f>[2]V_МО____нов!AD65</f>
        <v>0</v>
      </c>
      <c r="E62" s="29"/>
      <c r="F62" s="29">
        <f t="shared" si="28"/>
        <v>0</v>
      </c>
      <c r="G62" s="41"/>
      <c r="H62" s="29"/>
      <c r="I62" s="29"/>
      <c r="J62" s="29">
        <f t="shared" si="29"/>
        <v>0</v>
      </c>
      <c r="K62" s="32"/>
      <c r="L62" s="32"/>
      <c r="M62" s="33"/>
      <c r="N62" s="33"/>
      <c r="O62" s="33"/>
      <c r="P62" s="33"/>
    </row>
    <row r="63" spans="1:16" ht="23.25" hidden="1" x14ac:dyDescent="0.25">
      <c r="A63" s="26">
        <f t="shared" si="30"/>
        <v>41</v>
      </c>
      <c r="B63" s="27" t="s">
        <v>117</v>
      </c>
      <c r="C63" s="28" t="s">
        <v>118</v>
      </c>
      <c r="D63" s="29">
        <f>[2]V_МО____нов!AD66</f>
        <v>0</v>
      </c>
      <c r="E63" s="29"/>
      <c r="F63" s="29">
        <f t="shared" si="28"/>
        <v>0</v>
      </c>
      <c r="G63" s="41"/>
      <c r="H63" s="29"/>
      <c r="I63" s="29"/>
      <c r="J63" s="29">
        <f t="shared" si="29"/>
        <v>0</v>
      </c>
      <c r="K63" s="32"/>
      <c r="L63" s="32"/>
      <c r="M63" s="33"/>
      <c r="N63" s="33"/>
      <c r="O63" s="33"/>
      <c r="P63" s="33"/>
    </row>
    <row r="64" spans="1:16" ht="23.25" hidden="1" x14ac:dyDescent="0.25">
      <c r="A64" s="26">
        <f t="shared" si="30"/>
        <v>42</v>
      </c>
      <c r="B64" s="27" t="s">
        <v>119</v>
      </c>
      <c r="C64" s="28" t="s">
        <v>120</v>
      </c>
      <c r="D64" s="29">
        <f>[2]V_МО____нов!AD67</f>
        <v>0</v>
      </c>
      <c r="E64" s="29"/>
      <c r="F64" s="29">
        <f t="shared" si="28"/>
        <v>0</v>
      </c>
      <c r="G64" s="60"/>
      <c r="H64" s="61"/>
      <c r="I64" s="61"/>
      <c r="J64" s="29">
        <f t="shared" si="29"/>
        <v>0</v>
      </c>
      <c r="K64" s="42"/>
      <c r="L64" s="42"/>
      <c r="M64" s="33"/>
      <c r="N64" s="33"/>
      <c r="O64" s="33"/>
      <c r="P64" s="33"/>
    </row>
    <row r="65" spans="1:16" ht="40.5" x14ac:dyDescent="0.25">
      <c r="A65" s="35"/>
      <c r="B65" s="36" t="s">
        <v>121</v>
      </c>
      <c r="C65" s="43"/>
      <c r="D65" s="44">
        <f>SUM(D60:D64)</f>
        <v>300</v>
      </c>
      <c r="E65" s="44">
        <f t="shared" ref="E65:F65" si="31">SUM(E60:E64)</f>
        <v>0</v>
      </c>
      <c r="F65" s="44">
        <f t="shared" si="31"/>
        <v>0</v>
      </c>
      <c r="G65" s="45">
        <f>SUM(G60:G64)</f>
        <v>0.25</v>
      </c>
      <c r="H65" s="44">
        <f>SUM(H60:H64)</f>
        <v>861</v>
      </c>
      <c r="I65" s="44">
        <f t="shared" ref="I65:L65" si="32">SUM(I60:I64)</f>
        <v>0</v>
      </c>
      <c r="J65" s="44">
        <f t="shared" si="32"/>
        <v>861</v>
      </c>
      <c r="K65" s="44">
        <f t="shared" si="32"/>
        <v>0</v>
      </c>
      <c r="L65" s="44">
        <f t="shared" si="32"/>
        <v>48</v>
      </c>
      <c r="M65" s="44">
        <f t="shared" ref="M65:P65" si="33">SUM(M60:M64)</f>
        <v>0</v>
      </c>
      <c r="N65" s="44">
        <f t="shared" si="33"/>
        <v>0</v>
      </c>
      <c r="O65" s="44">
        <f t="shared" si="33"/>
        <v>0</v>
      </c>
      <c r="P65" s="44">
        <f t="shared" si="33"/>
        <v>861</v>
      </c>
    </row>
    <row r="66" spans="1:16" ht="23.25" hidden="1" x14ac:dyDescent="0.3">
      <c r="A66" s="62">
        <v>43</v>
      </c>
      <c r="B66" s="63" t="s">
        <v>122</v>
      </c>
      <c r="C66" s="28" t="s">
        <v>123</v>
      </c>
      <c r="D66" s="29"/>
      <c r="E66" s="29"/>
      <c r="F66" s="29"/>
      <c r="G66" s="41"/>
      <c r="H66" s="29"/>
      <c r="I66" s="29"/>
      <c r="J66" s="29"/>
      <c r="K66" s="29"/>
      <c r="L66" s="29"/>
      <c r="M66" s="29"/>
      <c r="N66" s="29"/>
      <c r="O66" s="29"/>
      <c r="P66" s="29"/>
    </row>
    <row r="67" spans="1:16" ht="23.25" hidden="1" x14ac:dyDescent="0.3">
      <c r="A67" s="62">
        <v>44</v>
      </c>
      <c r="B67" s="63" t="s">
        <v>124</v>
      </c>
      <c r="C67" s="28" t="s">
        <v>125</v>
      </c>
      <c r="D67" s="40"/>
      <c r="E67" s="40"/>
      <c r="F67" s="40"/>
      <c r="G67" s="41"/>
      <c r="H67" s="40"/>
      <c r="I67" s="40"/>
      <c r="J67" s="40"/>
      <c r="K67" s="40"/>
      <c r="L67" s="40"/>
      <c r="M67" s="40"/>
      <c r="N67" s="40"/>
      <c r="O67" s="40"/>
      <c r="P67" s="40"/>
    </row>
    <row r="68" spans="1:16" ht="23.25" hidden="1" x14ac:dyDescent="0.3">
      <c r="A68" s="62">
        <v>45</v>
      </c>
      <c r="B68" s="63" t="s">
        <v>126</v>
      </c>
      <c r="C68" s="28" t="s">
        <v>127</v>
      </c>
      <c r="D68" s="29"/>
      <c r="E68" s="29"/>
      <c r="F68" s="29"/>
      <c r="G68" s="41"/>
      <c r="H68" s="29"/>
      <c r="I68" s="29"/>
      <c r="J68" s="29"/>
      <c r="K68" s="29"/>
      <c r="L68" s="29"/>
      <c r="M68" s="29"/>
      <c r="N68" s="29"/>
      <c r="O68" s="29"/>
      <c r="P68" s="29"/>
    </row>
    <row r="69" spans="1:16" ht="23.25" hidden="1" x14ac:dyDescent="0.3">
      <c r="A69" s="62">
        <v>46</v>
      </c>
      <c r="B69" s="63" t="s">
        <v>128</v>
      </c>
      <c r="C69" s="58">
        <v>113</v>
      </c>
      <c r="D69" s="29"/>
      <c r="E69" s="29"/>
      <c r="F69" s="29"/>
      <c r="G69" s="41"/>
      <c r="H69" s="29"/>
      <c r="I69" s="29"/>
      <c r="J69" s="29"/>
      <c r="K69" s="29"/>
      <c r="L69" s="29"/>
      <c r="M69" s="29"/>
      <c r="N69" s="29"/>
      <c r="O69" s="29"/>
      <c r="P69" s="29"/>
    </row>
    <row r="70" spans="1:16" ht="23.25" hidden="1" x14ac:dyDescent="0.3">
      <c r="A70" s="62">
        <v>47</v>
      </c>
      <c r="B70" s="63" t="s">
        <v>129</v>
      </c>
      <c r="C70" s="28" t="s">
        <v>130</v>
      </c>
      <c r="D70" s="29"/>
      <c r="E70" s="29"/>
      <c r="F70" s="29"/>
      <c r="G70" s="41"/>
      <c r="H70" s="29"/>
      <c r="I70" s="29"/>
      <c r="J70" s="29"/>
      <c r="K70" s="29"/>
      <c r="L70" s="29"/>
      <c r="M70" s="29"/>
      <c r="N70" s="29"/>
      <c r="O70" s="29"/>
      <c r="P70" s="29"/>
    </row>
    <row r="71" spans="1:16" ht="23.25" hidden="1" x14ac:dyDescent="0.3">
      <c r="A71" s="62">
        <v>48</v>
      </c>
      <c r="B71" s="63" t="s">
        <v>131</v>
      </c>
      <c r="C71" s="28" t="s">
        <v>132</v>
      </c>
      <c r="D71" s="29"/>
      <c r="E71" s="29"/>
      <c r="F71" s="29"/>
      <c r="G71" s="41"/>
      <c r="H71" s="29"/>
      <c r="I71" s="29"/>
      <c r="J71" s="29"/>
      <c r="K71" s="29"/>
      <c r="L71" s="29"/>
      <c r="M71" s="29"/>
      <c r="N71" s="29"/>
      <c r="O71" s="29"/>
      <c r="P71" s="29"/>
    </row>
    <row r="72" spans="1:16" ht="23.25" hidden="1" x14ac:dyDescent="0.3">
      <c r="A72" s="62">
        <v>49</v>
      </c>
      <c r="B72" s="63" t="s">
        <v>133</v>
      </c>
      <c r="C72" s="28" t="s">
        <v>134</v>
      </c>
      <c r="D72" s="29"/>
      <c r="E72" s="29"/>
      <c r="F72" s="29"/>
      <c r="G72" s="41"/>
      <c r="H72" s="29"/>
      <c r="I72" s="29"/>
      <c r="J72" s="29"/>
      <c r="K72" s="29"/>
      <c r="L72" s="29"/>
      <c r="M72" s="29"/>
      <c r="N72" s="29"/>
      <c r="O72" s="29"/>
      <c r="P72" s="29"/>
    </row>
    <row r="73" spans="1:16" ht="23.25" hidden="1" x14ac:dyDescent="0.3">
      <c r="A73" s="62">
        <v>50</v>
      </c>
      <c r="B73" s="63" t="s">
        <v>135</v>
      </c>
      <c r="C73" s="28" t="s">
        <v>136</v>
      </c>
      <c r="D73" s="29"/>
      <c r="E73" s="29"/>
      <c r="F73" s="29"/>
      <c r="G73" s="41"/>
      <c r="H73" s="29"/>
      <c r="I73" s="29"/>
      <c r="J73" s="29"/>
      <c r="K73" s="29"/>
      <c r="L73" s="29"/>
      <c r="M73" s="29"/>
      <c r="N73" s="29"/>
      <c r="O73" s="29"/>
      <c r="P73" s="29"/>
    </row>
    <row r="74" spans="1:16" ht="23.25" hidden="1" x14ac:dyDescent="0.3">
      <c r="A74" s="62">
        <v>51</v>
      </c>
      <c r="B74" s="63" t="s">
        <v>137</v>
      </c>
      <c r="C74" s="28" t="s">
        <v>138</v>
      </c>
      <c r="D74" s="29"/>
      <c r="E74" s="29"/>
      <c r="F74" s="29"/>
      <c r="G74" s="41"/>
      <c r="H74" s="29"/>
      <c r="I74" s="29"/>
      <c r="J74" s="29"/>
      <c r="K74" s="29"/>
      <c r="L74" s="29"/>
      <c r="M74" s="29"/>
      <c r="N74" s="29"/>
      <c r="O74" s="29"/>
      <c r="P74" s="29"/>
    </row>
    <row r="75" spans="1:16" ht="23.25" hidden="1" x14ac:dyDescent="0.3">
      <c r="A75" s="62">
        <v>52</v>
      </c>
      <c r="B75" s="63" t="s">
        <v>139</v>
      </c>
      <c r="C75" s="28" t="s">
        <v>140</v>
      </c>
      <c r="D75" s="29"/>
      <c r="E75" s="29"/>
      <c r="F75" s="29"/>
      <c r="G75" s="41"/>
      <c r="H75" s="29"/>
      <c r="I75" s="29"/>
      <c r="J75" s="29"/>
      <c r="K75" s="29"/>
      <c r="L75" s="29"/>
      <c r="M75" s="29"/>
      <c r="N75" s="29"/>
      <c r="O75" s="29"/>
      <c r="P75" s="29"/>
    </row>
    <row r="76" spans="1:16" ht="23.25" hidden="1" x14ac:dyDescent="0.3">
      <c r="A76" s="62">
        <v>53</v>
      </c>
      <c r="B76" s="63" t="s">
        <v>141</v>
      </c>
      <c r="C76" s="28" t="s">
        <v>142</v>
      </c>
      <c r="D76" s="29"/>
      <c r="E76" s="29"/>
      <c r="F76" s="29"/>
      <c r="G76" s="41"/>
      <c r="H76" s="29"/>
      <c r="I76" s="29"/>
      <c r="J76" s="29"/>
      <c r="K76" s="29"/>
      <c r="L76" s="29"/>
      <c r="M76" s="29"/>
      <c r="N76" s="29"/>
      <c r="O76" s="29"/>
      <c r="P76" s="29"/>
    </row>
    <row r="77" spans="1:16" ht="23.25" hidden="1" x14ac:dyDescent="0.3">
      <c r="A77" s="62">
        <v>54</v>
      </c>
      <c r="B77" s="63" t="s">
        <v>143</v>
      </c>
      <c r="C77" s="28" t="s">
        <v>144</v>
      </c>
      <c r="D77" s="29"/>
      <c r="E77" s="29"/>
      <c r="F77" s="29"/>
      <c r="G77" s="41"/>
      <c r="H77" s="29"/>
      <c r="I77" s="29"/>
      <c r="J77" s="29"/>
      <c r="K77" s="29"/>
      <c r="L77" s="29"/>
      <c r="M77" s="29"/>
      <c r="N77" s="29"/>
      <c r="O77" s="29"/>
      <c r="P77" s="29"/>
    </row>
    <row r="78" spans="1:16" ht="23.25" hidden="1" x14ac:dyDescent="0.3">
      <c r="A78" s="62">
        <v>55</v>
      </c>
      <c r="B78" s="63" t="s">
        <v>145</v>
      </c>
      <c r="C78" s="28" t="s">
        <v>146</v>
      </c>
      <c r="D78" s="29"/>
      <c r="E78" s="29"/>
      <c r="F78" s="29"/>
      <c r="G78" s="41"/>
      <c r="H78" s="29"/>
      <c r="I78" s="29"/>
      <c r="J78" s="29"/>
      <c r="K78" s="29"/>
      <c r="L78" s="29"/>
      <c r="M78" s="29"/>
      <c r="N78" s="29"/>
      <c r="O78" s="29"/>
      <c r="P78" s="29"/>
    </row>
    <row r="79" spans="1:16" ht="23.25" hidden="1" x14ac:dyDescent="0.3">
      <c r="A79" s="62">
        <v>56</v>
      </c>
      <c r="B79" s="63" t="s">
        <v>147</v>
      </c>
      <c r="C79" s="28" t="s">
        <v>148</v>
      </c>
      <c r="D79" s="29"/>
      <c r="E79" s="29"/>
      <c r="F79" s="29"/>
      <c r="G79" s="41"/>
      <c r="H79" s="29"/>
      <c r="I79" s="29"/>
      <c r="J79" s="29"/>
      <c r="K79" s="29"/>
      <c r="L79" s="29"/>
      <c r="M79" s="29"/>
      <c r="N79" s="29"/>
      <c r="O79" s="29"/>
      <c r="P79" s="29"/>
    </row>
    <row r="80" spans="1:16" ht="23.25" hidden="1" x14ac:dyDescent="0.3">
      <c r="A80" s="62">
        <v>57</v>
      </c>
      <c r="B80" s="63" t="s">
        <v>149</v>
      </c>
      <c r="C80" s="28" t="s">
        <v>150</v>
      </c>
      <c r="D80" s="29"/>
      <c r="E80" s="29"/>
      <c r="F80" s="29"/>
      <c r="G80" s="41"/>
      <c r="H80" s="29"/>
      <c r="I80" s="29"/>
      <c r="J80" s="29"/>
      <c r="K80" s="29"/>
      <c r="L80" s="29"/>
      <c r="M80" s="29"/>
      <c r="N80" s="29"/>
      <c r="O80" s="29"/>
      <c r="P80" s="29"/>
    </row>
    <row r="81" spans="1:16" s="9" customFormat="1" ht="26.25" hidden="1" x14ac:dyDescent="0.4">
      <c r="A81" s="62">
        <v>58</v>
      </c>
      <c r="B81" s="63" t="s">
        <v>151</v>
      </c>
      <c r="C81" s="28" t="s">
        <v>152</v>
      </c>
      <c r="D81" s="29"/>
      <c r="E81" s="29"/>
      <c r="F81" s="29"/>
      <c r="G81" s="41"/>
      <c r="H81" s="29"/>
      <c r="I81" s="29"/>
      <c r="J81" s="29"/>
      <c r="K81" s="29"/>
      <c r="L81" s="29"/>
      <c r="M81" s="29"/>
      <c r="N81" s="29"/>
      <c r="O81" s="29"/>
      <c r="P81" s="29"/>
    </row>
    <row r="82" spans="1:16" s="9" customFormat="1" ht="26.25" hidden="1" x14ac:dyDescent="0.4">
      <c r="A82" s="62">
        <v>59</v>
      </c>
      <c r="B82" s="63" t="s">
        <v>153</v>
      </c>
      <c r="C82" s="28" t="s">
        <v>154</v>
      </c>
      <c r="D82" s="29"/>
      <c r="E82" s="29"/>
      <c r="F82" s="29"/>
      <c r="G82" s="41"/>
      <c r="H82" s="29"/>
      <c r="I82" s="29"/>
      <c r="J82" s="29"/>
      <c r="K82" s="29"/>
      <c r="L82" s="29"/>
      <c r="M82" s="29"/>
      <c r="N82" s="29"/>
      <c r="O82" s="29"/>
      <c r="P82" s="29"/>
    </row>
    <row r="83" spans="1:16" ht="23.25" hidden="1" x14ac:dyDescent="0.3">
      <c r="A83" s="62">
        <v>60</v>
      </c>
      <c r="B83" s="63" t="s">
        <v>155</v>
      </c>
      <c r="C83" s="28" t="s">
        <v>156</v>
      </c>
      <c r="D83" s="29"/>
      <c r="E83" s="29"/>
      <c r="F83" s="29"/>
      <c r="G83" s="41"/>
      <c r="H83" s="29"/>
      <c r="I83" s="29"/>
      <c r="J83" s="29"/>
      <c r="K83" s="29"/>
      <c r="L83" s="29"/>
      <c r="M83" s="29"/>
      <c r="N83" s="29"/>
      <c r="O83" s="29"/>
      <c r="P83" s="29"/>
    </row>
    <row r="84" spans="1:16" ht="23.25" hidden="1" x14ac:dyDescent="0.3">
      <c r="A84" s="62">
        <v>61</v>
      </c>
      <c r="B84" s="63" t="s">
        <v>157</v>
      </c>
      <c r="C84" s="28" t="s">
        <v>158</v>
      </c>
      <c r="D84" s="29"/>
      <c r="E84" s="29"/>
      <c r="F84" s="29"/>
      <c r="G84" s="41"/>
      <c r="H84" s="29"/>
      <c r="I84" s="29"/>
      <c r="J84" s="29"/>
      <c r="K84" s="29"/>
      <c r="L84" s="29"/>
      <c r="M84" s="29"/>
      <c r="N84" s="29"/>
      <c r="O84" s="29"/>
      <c r="P84" s="29"/>
    </row>
    <row r="85" spans="1:16" ht="23.25" hidden="1" x14ac:dyDescent="0.3">
      <c r="A85" s="62">
        <v>62</v>
      </c>
      <c r="B85" s="63" t="s">
        <v>159</v>
      </c>
      <c r="C85" s="28" t="s">
        <v>160</v>
      </c>
      <c r="D85" s="29"/>
      <c r="E85" s="29"/>
      <c r="F85" s="29"/>
      <c r="G85" s="41"/>
      <c r="H85" s="29"/>
      <c r="I85" s="29"/>
      <c r="J85" s="29"/>
      <c r="K85" s="29"/>
      <c r="L85" s="29"/>
      <c r="M85" s="29"/>
      <c r="N85" s="29"/>
      <c r="O85" s="29"/>
      <c r="P85" s="29"/>
    </row>
    <row r="86" spans="1:16" ht="23.25" hidden="1" x14ac:dyDescent="0.3">
      <c r="A86" s="62">
        <v>63</v>
      </c>
      <c r="B86" s="63" t="s">
        <v>161</v>
      </c>
      <c r="C86" s="28" t="s">
        <v>162</v>
      </c>
      <c r="D86" s="29"/>
      <c r="E86" s="29"/>
      <c r="F86" s="29"/>
      <c r="G86" s="41"/>
      <c r="H86" s="29"/>
      <c r="I86" s="29"/>
      <c r="J86" s="29"/>
      <c r="K86" s="29"/>
      <c r="L86" s="29"/>
      <c r="M86" s="29"/>
      <c r="N86" s="29"/>
      <c r="O86" s="29"/>
      <c r="P86" s="29"/>
    </row>
    <row r="87" spans="1:16" ht="23.25" hidden="1" x14ac:dyDescent="0.3">
      <c r="A87" s="62">
        <v>64</v>
      </c>
      <c r="B87" s="63" t="s">
        <v>163</v>
      </c>
      <c r="C87" s="28" t="s">
        <v>164</v>
      </c>
      <c r="D87" s="29"/>
      <c r="E87" s="29"/>
      <c r="F87" s="29"/>
      <c r="G87" s="41"/>
      <c r="H87" s="29"/>
      <c r="I87" s="29"/>
      <c r="J87" s="29"/>
      <c r="K87" s="29"/>
      <c r="L87" s="29"/>
      <c r="M87" s="29"/>
      <c r="N87" s="29"/>
      <c r="O87" s="29"/>
      <c r="P87" s="29"/>
    </row>
    <row r="88" spans="1:16" ht="23.25" hidden="1" x14ac:dyDescent="0.3">
      <c r="A88" s="62">
        <v>65</v>
      </c>
      <c r="B88" s="63" t="s">
        <v>165</v>
      </c>
      <c r="C88" s="28" t="s">
        <v>166</v>
      </c>
      <c r="D88" s="29"/>
      <c r="E88" s="29"/>
      <c r="F88" s="29"/>
      <c r="G88" s="41"/>
      <c r="H88" s="29"/>
      <c r="I88" s="29"/>
      <c r="J88" s="29"/>
      <c r="K88" s="29"/>
      <c r="L88" s="29"/>
      <c r="M88" s="29"/>
      <c r="N88" s="29"/>
      <c r="O88" s="29"/>
      <c r="P88" s="29"/>
    </row>
    <row r="89" spans="1:16" ht="23.25" hidden="1" x14ac:dyDescent="0.3">
      <c r="A89" s="62">
        <v>66</v>
      </c>
      <c r="B89" s="63" t="s">
        <v>167</v>
      </c>
      <c r="C89" s="28" t="s">
        <v>168</v>
      </c>
      <c r="D89" s="29"/>
      <c r="E89" s="29"/>
      <c r="F89" s="29"/>
      <c r="G89" s="41"/>
      <c r="H89" s="29"/>
      <c r="I89" s="29"/>
      <c r="J89" s="29"/>
      <c r="K89" s="29"/>
      <c r="L89" s="29"/>
      <c r="M89" s="29"/>
      <c r="N89" s="29"/>
      <c r="O89" s="29"/>
      <c r="P89" s="29"/>
    </row>
    <row r="90" spans="1:16" ht="23.25" hidden="1" x14ac:dyDescent="0.3">
      <c r="A90" s="62">
        <v>67</v>
      </c>
      <c r="B90" s="63" t="s">
        <v>169</v>
      </c>
      <c r="C90" s="28" t="s">
        <v>170</v>
      </c>
      <c r="D90" s="29"/>
      <c r="E90" s="29"/>
      <c r="F90" s="29"/>
      <c r="G90" s="41"/>
      <c r="H90" s="29"/>
      <c r="I90" s="29"/>
      <c r="J90" s="29"/>
      <c r="K90" s="29"/>
      <c r="L90" s="29"/>
      <c r="M90" s="29"/>
      <c r="N90" s="29"/>
      <c r="O90" s="29"/>
      <c r="P90" s="29"/>
    </row>
    <row r="91" spans="1:16" ht="23.25" hidden="1" x14ac:dyDescent="0.3">
      <c r="A91" s="62">
        <v>68</v>
      </c>
      <c r="B91" s="63" t="s">
        <v>171</v>
      </c>
      <c r="C91" s="18">
        <v>190</v>
      </c>
      <c r="D91" s="29"/>
      <c r="E91" s="29"/>
      <c r="F91" s="29"/>
      <c r="G91" s="41"/>
      <c r="H91" s="29"/>
      <c r="I91" s="29"/>
      <c r="J91" s="29"/>
      <c r="K91" s="29"/>
      <c r="L91" s="29"/>
      <c r="M91" s="29"/>
      <c r="N91" s="29"/>
      <c r="O91" s="29"/>
      <c r="P91" s="29"/>
    </row>
    <row r="92" spans="1:16" ht="23.25" hidden="1" x14ac:dyDescent="0.3">
      <c r="A92" s="62">
        <v>69</v>
      </c>
      <c r="B92" s="63" t="s">
        <v>172</v>
      </c>
      <c r="C92" s="18"/>
      <c r="D92" s="29"/>
      <c r="E92" s="29"/>
      <c r="F92" s="29"/>
      <c r="G92" s="41"/>
      <c r="H92" s="29"/>
      <c r="I92" s="29"/>
      <c r="J92" s="29"/>
      <c r="K92" s="29"/>
      <c r="L92" s="29"/>
      <c r="M92" s="29"/>
      <c r="N92" s="29"/>
      <c r="O92" s="29"/>
      <c r="P92" s="29"/>
    </row>
    <row r="93" spans="1:16" ht="23.25" hidden="1" x14ac:dyDescent="0.3">
      <c r="A93" s="62">
        <v>70</v>
      </c>
      <c r="B93" s="63" t="s">
        <v>173</v>
      </c>
      <c r="C93" s="18"/>
      <c r="D93" s="29"/>
      <c r="E93" s="29"/>
      <c r="F93" s="29"/>
      <c r="G93" s="41"/>
      <c r="H93" s="29"/>
      <c r="I93" s="29"/>
      <c r="J93" s="29"/>
      <c r="K93" s="29"/>
      <c r="L93" s="29"/>
      <c r="M93" s="29"/>
      <c r="N93" s="29"/>
      <c r="O93" s="29"/>
      <c r="P93" s="29"/>
    </row>
    <row r="94" spans="1:16" ht="23.25" hidden="1" x14ac:dyDescent="0.3">
      <c r="A94" s="62">
        <v>71</v>
      </c>
      <c r="B94" s="63" t="s">
        <v>174</v>
      </c>
      <c r="C94" s="18"/>
      <c r="D94" s="29"/>
      <c r="E94" s="29"/>
      <c r="F94" s="29"/>
      <c r="G94" s="41"/>
      <c r="H94" s="29"/>
      <c r="I94" s="29"/>
      <c r="J94" s="29"/>
      <c r="K94" s="29"/>
      <c r="L94" s="29"/>
      <c r="M94" s="29"/>
      <c r="N94" s="29"/>
      <c r="O94" s="29"/>
      <c r="P94" s="29"/>
    </row>
    <row r="95" spans="1:16" ht="23.25" hidden="1" x14ac:dyDescent="0.3">
      <c r="A95" s="62">
        <v>72</v>
      </c>
      <c r="B95" s="63" t="s">
        <v>175</v>
      </c>
      <c r="C95" s="18"/>
      <c r="D95" s="29"/>
      <c r="E95" s="29"/>
      <c r="F95" s="29"/>
      <c r="G95" s="41"/>
      <c r="H95" s="29"/>
      <c r="I95" s="29"/>
      <c r="J95" s="29"/>
      <c r="K95" s="29"/>
      <c r="L95" s="29"/>
      <c r="M95" s="29"/>
      <c r="N95" s="29"/>
      <c r="O95" s="29"/>
      <c r="P95" s="29"/>
    </row>
    <row r="96" spans="1:16" ht="23.25" hidden="1" x14ac:dyDescent="0.3">
      <c r="A96" s="62">
        <v>73</v>
      </c>
      <c r="B96" s="63" t="s">
        <v>176</v>
      </c>
      <c r="C96" s="18"/>
      <c r="D96" s="29"/>
      <c r="E96" s="29"/>
      <c r="F96" s="29"/>
      <c r="G96" s="41"/>
      <c r="H96" s="29"/>
      <c r="I96" s="29"/>
      <c r="J96" s="29"/>
      <c r="K96" s="29"/>
      <c r="L96" s="29"/>
      <c r="M96" s="29"/>
      <c r="N96" s="29"/>
      <c r="O96" s="29"/>
      <c r="P96" s="29"/>
    </row>
    <row r="97" spans="1:16" ht="23.25" hidden="1" x14ac:dyDescent="0.3">
      <c r="A97" s="62">
        <v>74</v>
      </c>
      <c r="B97" s="63" t="s">
        <v>177</v>
      </c>
      <c r="C97" s="18"/>
      <c r="D97" s="29"/>
      <c r="E97" s="29"/>
      <c r="F97" s="29"/>
      <c r="G97" s="41"/>
      <c r="H97" s="29"/>
      <c r="I97" s="29"/>
      <c r="J97" s="29"/>
      <c r="K97" s="29"/>
      <c r="L97" s="29"/>
      <c r="M97" s="29"/>
      <c r="N97" s="29"/>
      <c r="O97" s="29"/>
      <c r="P97" s="29"/>
    </row>
    <row r="98" spans="1:16" ht="23.25" hidden="1" x14ac:dyDescent="0.3">
      <c r="A98" s="62">
        <v>75</v>
      </c>
      <c r="B98" s="63" t="s">
        <v>178</v>
      </c>
      <c r="C98" s="18"/>
      <c r="D98" s="29"/>
      <c r="E98" s="29"/>
      <c r="F98" s="29"/>
      <c r="G98" s="41"/>
      <c r="H98" s="29"/>
      <c r="I98" s="29"/>
      <c r="J98" s="29"/>
      <c r="K98" s="29"/>
      <c r="L98" s="29"/>
      <c r="M98" s="29"/>
      <c r="N98" s="29"/>
      <c r="O98" s="29"/>
      <c r="P98" s="29"/>
    </row>
    <row r="99" spans="1:16" ht="23.25" hidden="1" x14ac:dyDescent="0.3">
      <c r="A99" s="62">
        <v>76</v>
      </c>
      <c r="B99" s="63" t="s">
        <v>179</v>
      </c>
      <c r="C99" s="18"/>
      <c r="D99" s="29"/>
      <c r="E99" s="29"/>
      <c r="F99" s="29"/>
      <c r="G99" s="41"/>
      <c r="H99" s="29"/>
      <c r="I99" s="29"/>
      <c r="J99" s="29"/>
      <c r="K99" s="29"/>
      <c r="L99" s="29"/>
      <c r="M99" s="29"/>
      <c r="N99" s="29"/>
      <c r="O99" s="29"/>
      <c r="P99" s="29"/>
    </row>
    <row r="100" spans="1:16" ht="23.25" hidden="1" x14ac:dyDescent="0.3">
      <c r="A100" s="62">
        <v>77</v>
      </c>
      <c r="B100" s="63" t="s">
        <v>180</v>
      </c>
      <c r="C100" s="18"/>
      <c r="D100" s="29"/>
      <c r="E100" s="29"/>
      <c r="F100" s="29"/>
      <c r="G100" s="41"/>
      <c r="H100" s="29"/>
      <c r="I100" s="29"/>
      <c r="J100" s="29"/>
      <c r="K100" s="29"/>
      <c r="L100" s="29"/>
      <c r="M100" s="29"/>
      <c r="N100" s="29"/>
      <c r="O100" s="29"/>
      <c r="P100" s="29"/>
    </row>
    <row r="101" spans="1:16" ht="23.25" hidden="1" x14ac:dyDescent="0.3">
      <c r="A101" s="62">
        <v>78</v>
      </c>
      <c r="B101" s="63" t="s">
        <v>181</v>
      </c>
      <c r="C101" s="18"/>
      <c r="D101" s="29"/>
      <c r="E101" s="29"/>
      <c r="F101" s="29"/>
      <c r="G101" s="41"/>
      <c r="H101" s="29"/>
      <c r="I101" s="29"/>
      <c r="J101" s="29"/>
      <c r="K101" s="29"/>
      <c r="L101" s="29"/>
      <c r="M101" s="29"/>
      <c r="N101" s="29"/>
      <c r="O101" s="29"/>
      <c r="P101" s="29"/>
    </row>
    <row r="102" spans="1:16" ht="23.25" hidden="1" x14ac:dyDescent="0.3">
      <c r="A102" s="62">
        <v>79</v>
      </c>
      <c r="B102" s="63" t="s">
        <v>182</v>
      </c>
      <c r="C102" s="18"/>
      <c r="D102" s="29"/>
      <c r="E102" s="29"/>
      <c r="F102" s="29"/>
      <c r="G102" s="41"/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1:16" ht="22.5" hidden="1" x14ac:dyDescent="0.25">
      <c r="A103" s="35"/>
      <c r="B103" s="36" t="s">
        <v>183</v>
      </c>
      <c r="C103" s="49"/>
      <c r="D103" s="45">
        <f t="shared" ref="D103:F103" si="34">SUM(D66:D99)</f>
        <v>0</v>
      </c>
      <c r="E103" s="45">
        <f t="shared" si="34"/>
        <v>0</v>
      </c>
      <c r="F103" s="45">
        <f t="shared" si="34"/>
        <v>0</v>
      </c>
      <c r="G103" s="45">
        <f>SUM(G66:G99)</f>
        <v>0</v>
      </c>
      <c r="H103" s="45">
        <f t="shared" ref="H103:P103" si="35">SUM(H66:H99)</f>
        <v>0</v>
      </c>
      <c r="I103" s="45">
        <f t="shared" ref="I103:L103" si="36">SUM(I66:I99)</f>
        <v>0</v>
      </c>
      <c r="J103" s="45">
        <f t="shared" si="36"/>
        <v>0</v>
      </c>
      <c r="K103" s="45">
        <f t="shared" si="36"/>
        <v>0</v>
      </c>
      <c r="L103" s="45">
        <f t="shared" si="36"/>
        <v>0</v>
      </c>
      <c r="M103" s="45">
        <f t="shared" si="35"/>
        <v>0</v>
      </c>
      <c r="N103" s="45">
        <f t="shared" si="35"/>
        <v>0</v>
      </c>
      <c r="O103" s="45">
        <f t="shared" si="35"/>
        <v>0</v>
      </c>
      <c r="P103" s="45">
        <f t="shared" si="35"/>
        <v>0</v>
      </c>
    </row>
    <row r="104" spans="1:16" ht="22.5" x14ac:dyDescent="0.25">
      <c r="A104" s="35"/>
      <c r="B104" s="36" t="s">
        <v>184</v>
      </c>
      <c r="C104" s="49"/>
      <c r="D104" s="44">
        <f>D57+D59+D65+D103</f>
        <v>18998</v>
      </c>
      <c r="E104" s="44">
        <f t="shared" ref="E104:F104" si="37">E57+E59+E65+E103</f>
        <v>2187</v>
      </c>
      <c r="F104" s="44">
        <f t="shared" si="37"/>
        <v>2916</v>
      </c>
      <c r="G104" s="45">
        <f>G57+G59+G65+G103</f>
        <v>10.75</v>
      </c>
      <c r="H104" s="44">
        <f>H57+H59+H65+H103</f>
        <v>24711</v>
      </c>
      <c r="I104" s="44">
        <f t="shared" ref="I104:L104" si="38">I57+I59+I65+I103</f>
        <v>8988</v>
      </c>
      <c r="J104" s="44">
        <f t="shared" si="38"/>
        <v>15723</v>
      </c>
      <c r="K104" s="44">
        <f t="shared" si="38"/>
        <v>0</v>
      </c>
      <c r="L104" s="44">
        <f t="shared" si="38"/>
        <v>2289</v>
      </c>
      <c r="M104" s="44">
        <f t="shared" ref="M104:P104" si="39">M57+M59+M65+M103</f>
        <v>300</v>
      </c>
      <c r="N104" s="44">
        <f t="shared" si="39"/>
        <v>0</v>
      </c>
      <c r="O104" s="44">
        <f t="shared" si="39"/>
        <v>0</v>
      </c>
      <c r="P104" s="44">
        <f t="shared" si="39"/>
        <v>24711</v>
      </c>
    </row>
    <row r="105" spans="1:16" ht="60.75" hidden="1" x14ac:dyDescent="0.25">
      <c r="A105" s="64"/>
      <c r="B105" s="27" t="s">
        <v>185</v>
      </c>
      <c r="C105" s="65"/>
      <c r="D105" s="65"/>
      <c r="E105" s="65"/>
      <c r="F105" s="65"/>
      <c r="G105" s="30"/>
      <c r="H105" s="34"/>
      <c r="I105" s="34"/>
      <c r="J105" s="34"/>
      <c r="K105" s="66"/>
      <c r="L105" s="76"/>
    </row>
    <row r="106" spans="1:16" ht="18.75" hidden="1" customHeight="1" x14ac:dyDescent="0.25">
      <c r="A106" s="67"/>
      <c r="B106" s="36"/>
      <c r="C106" s="68"/>
      <c r="D106" s="68"/>
      <c r="E106" s="68"/>
      <c r="F106" s="68"/>
      <c r="G106" s="69"/>
      <c r="H106" s="70"/>
      <c r="I106" s="70"/>
      <c r="J106" s="70"/>
      <c r="K106" s="71"/>
      <c r="L106" s="77"/>
    </row>
    <row r="107" spans="1:16" ht="44.25" customHeight="1" x14ac:dyDescent="0.35">
      <c r="D107" s="73">
        <f>D104-[2]V_МО____нов!$AD$106</f>
        <v>0</v>
      </c>
      <c r="E107" s="73">
        <f>E104-[3]Итого!$AD$98</f>
        <v>0</v>
      </c>
      <c r="F107" s="73"/>
      <c r="O107" s="74"/>
      <c r="P107" s="74"/>
    </row>
    <row r="108" spans="1:16" ht="23.25" x14ac:dyDescent="0.35">
      <c r="O108" s="74"/>
      <c r="P108" s="74"/>
    </row>
    <row r="109" spans="1:16" ht="23.25" x14ac:dyDescent="0.35">
      <c r="O109" s="75"/>
      <c r="P109" s="75"/>
    </row>
    <row r="111" spans="1:16" s="9" customFormat="1" ht="41.25" customHeight="1" x14ac:dyDescent="0.4">
      <c r="A111" s="3"/>
      <c r="B111" s="8"/>
      <c r="C111" s="3"/>
      <c r="D111" s="3"/>
      <c r="E111" s="3"/>
      <c r="F111" s="3"/>
      <c r="G111" s="3"/>
      <c r="H111" s="3"/>
      <c r="I111" s="3"/>
      <c r="J111" s="3"/>
      <c r="K111" s="3"/>
      <c r="L111" s="3"/>
    </row>
  </sheetData>
  <mergeCells count="19">
    <mergeCell ref="P6:P14"/>
    <mergeCell ref="I7:I14"/>
    <mergeCell ref="J7:J14"/>
    <mergeCell ref="N1:P1"/>
    <mergeCell ref="B5:P5"/>
    <mergeCell ref="F6:F14"/>
    <mergeCell ref="G6:G14"/>
    <mergeCell ref="H6:H14"/>
    <mergeCell ref="L6:L14"/>
    <mergeCell ref="I6:J6"/>
    <mergeCell ref="K6:K14"/>
    <mergeCell ref="M6:M14"/>
    <mergeCell ref="N6:N14"/>
    <mergeCell ref="O6:O14"/>
    <mergeCell ref="A6:A14"/>
    <mergeCell ref="B6:B14"/>
    <mergeCell ref="C6:C14"/>
    <mergeCell ref="D6:D14"/>
    <mergeCell ref="E6:E14"/>
  </mergeCells>
  <printOptions horizontalCentered="1" verticalCentered="1"/>
  <pageMargins left="0.31496062992125984" right="0.31496062992125984" top="0" bottom="0" header="0" footer="0"/>
  <pageSetup paperSize="9" scale="3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Психологи_2025</vt:lpstr>
      <vt:lpstr>Психологи_2025!Заголовки_для_печати</vt:lpstr>
      <vt:lpstr>Психологи_2025!Область_печати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2025-04-10T12:14:18Z</cp:lastPrinted>
  <dcterms:created xsi:type="dcterms:W3CDTF">2025-04-08T11:34:46Z</dcterms:created>
  <dcterms:modified xsi:type="dcterms:W3CDTF">2025-04-10T12:14:38Z</dcterms:modified>
</cp:coreProperties>
</file>